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5" documentId="8_{85199C8B-B363-4C26-8D59-A551D0A3A1F5}" xr6:coauthVersionLast="45" xr6:coauthVersionMax="45" xr10:uidLastSave="{997C6E86-49F9-43B4-9156-08C8D7AD9BDB}"/>
  <bookViews>
    <workbookView xWindow="-110" yWindow="-110" windowWidth="19420" windowHeight="10420" activeTab="1" xr2:uid="{00000000-000D-0000-FFFF-FFFF00000000}"/>
  </bookViews>
  <sheets>
    <sheet name="Linee Guida Piano Finanziario" sheetId="7" r:id="rId1"/>
    <sheet name="PF Proposta Iniziale 3 Liv" sheetId="5" r:id="rId2"/>
    <sheet name="PF Rap. Intermedio e Finale " sheetId="4" r:id="rId3"/>
    <sheet name="PF per modifica max 3 Liv"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7" i="5" l="1"/>
  <c r="B4" i="5" l="1"/>
  <c r="N47" i="4" l="1"/>
  <c r="O47" i="4" s="1"/>
  <c r="P47" i="4" s="1"/>
  <c r="N46" i="4"/>
  <c r="O46" i="4" s="1"/>
  <c r="P46" i="4" s="1"/>
  <c r="N43" i="4"/>
  <c r="O43" i="4" s="1"/>
  <c r="P43" i="4" s="1"/>
  <c r="N42" i="4"/>
  <c r="O42" i="4" s="1"/>
  <c r="P42" i="4" s="1"/>
  <c r="N41" i="4"/>
  <c r="O41" i="4" s="1"/>
  <c r="P41" i="4" s="1"/>
  <c r="N40" i="4"/>
  <c r="O40" i="4" s="1"/>
  <c r="P40" i="4" s="1"/>
  <c r="N39" i="4"/>
  <c r="O39" i="4" s="1"/>
  <c r="P39" i="4" s="1"/>
  <c r="N38" i="4"/>
  <c r="O38" i="4" s="1"/>
  <c r="P38" i="4" s="1"/>
  <c r="N35" i="4"/>
  <c r="O35" i="4" s="1"/>
  <c r="P35" i="4" s="1"/>
  <c r="N34" i="4"/>
  <c r="O34" i="4" s="1"/>
  <c r="P34" i="4" s="1"/>
  <c r="N33" i="4"/>
  <c r="O33" i="4" s="1"/>
  <c r="P33" i="4" s="1"/>
  <c r="N30" i="4"/>
  <c r="O30" i="4" s="1"/>
  <c r="P30" i="4" s="1"/>
  <c r="N29" i="4"/>
  <c r="O29" i="4" s="1"/>
  <c r="P29" i="4" s="1"/>
  <c r="N28" i="4"/>
  <c r="O28" i="4" s="1"/>
  <c r="P28" i="4" s="1"/>
  <c r="N27" i="4"/>
  <c r="O27" i="4" s="1"/>
  <c r="P27" i="4" s="1"/>
  <c r="N26" i="4"/>
  <c r="O26" i="4" s="1"/>
  <c r="P26" i="4" s="1"/>
  <c r="N25" i="4"/>
  <c r="O25" i="4" s="1"/>
  <c r="P25" i="4" s="1"/>
  <c r="N24" i="4"/>
  <c r="N20" i="4"/>
  <c r="N18" i="4"/>
  <c r="N17" i="4"/>
  <c r="N16" i="4"/>
  <c r="N14" i="4"/>
  <c r="N13" i="4"/>
  <c r="O13" i="4" s="1"/>
  <c r="P13" i="4" s="1"/>
  <c r="M48" i="4"/>
  <c r="M45" i="4" s="1"/>
  <c r="M36" i="4"/>
  <c r="M32" i="4" s="1"/>
  <c r="M31" i="4"/>
  <c r="M22" i="4" s="1"/>
  <c r="M19" i="4"/>
  <c r="N19" i="4" s="1"/>
  <c r="O19" i="4" s="1"/>
  <c r="P19" i="4" s="1"/>
  <c r="M15" i="4"/>
  <c r="M21" i="4" l="1"/>
  <c r="M12" i="4" s="1"/>
  <c r="M49" i="4" s="1"/>
  <c r="N15" i="4"/>
  <c r="O15" i="4" s="1"/>
  <c r="P15" i="4" s="1"/>
  <c r="E13" i="4"/>
  <c r="E15" i="4"/>
  <c r="E19" i="4"/>
  <c r="E25" i="4"/>
  <c r="E26" i="4"/>
  <c r="E27" i="4"/>
  <c r="E28" i="4"/>
  <c r="E29" i="4"/>
  <c r="E30" i="4"/>
  <c r="E33" i="4"/>
  <c r="E34" i="4"/>
  <c r="E35" i="4"/>
  <c r="E38" i="4"/>
  <c r="E39" i="4"/>
  <c r="E40" i="4"/>
  <c r="E41" i="4"/>
  <c r="E42" i="4"/>
  <c r="E43" i="4"/>
  <c r="E46" i="4"/>
  <c r="E47" i="4"/>
  <c r="I51" i="6" l="1"/>
  <c r="E41" i="6"/>
  <c r="J41" i="6"/>
  <c r="I41" i="6"/>
  <c r="H41" i="6"/>
  <c r="G41" i="6"/>
  <c r="F41" i="6"/>
  <c r="J37" i="6"/>
  <c r="J29" i="6"/>
  <c r="I29" i="6"/>
  <c r="H29" i="6"/>
  <c r="G29" i="6"/>
  <c r="F29" i="6"/>
  <c r="J24" i="6"/>
  <c r="I24" i="6"/>
  <c r="H24" i="6"/>
  <c r="G24" i="6"/>
  <c r="F24" i="6"/>
  <c r="J15" i="6"/>
  <c r="I15" i="6"/>
  <c r="H15" i="6"/>
  <c r="G15" i="6"/>
  <c r="F15" i="6"/>
  <c r="E37" i="6"/>
  <c r="E29" i="6"/>
  <c r="E24" i="6"/>
  <c r="E15" i="6"/>
  <c r="D43" i="6"/>
  <c r="D40" i="6"/>
  <c r="D39" i="6"/>
  <c r="D35" i="6"/>
  <c r="D34" i="6"/>
  <c r="D33" i="6"/>
  <c r="D32" i="6"/>
  <c r="D31" i="6"/>
  <c r="D28" i="6"/>
  <c r="D27" i="6"/>
  <c r="D26" i="6"/>
  <c r="D23" i="6"/>
  <c r="D22" i="6"/>
  <c r="D21" i="6"/>
  <c r="D20" i="6"/>
  <c r="D19" i="6"/>
  <c r="D18" i="6"/>
  <c r="D17" i="6"/>
  <c r="D14" i="6"/>
  <c r="D13" i="6"/>
  <c r="D12" i="6"/>
  <c r="C41" i="6"/>
  <c r="C37" i="6"/>
  <c r="C29" i="6"/>
  <c r="C24" i="6"/>
  <c r="C15" i="6"/>
  <c r="B41" i="6"/>
  <c r="B37" i="6"/>
  <c r="B29" i="6"/>
  <c r="B24" i="6"/>
  <c r="B15" i="6"/>
  <c r="F47" i="4"/>
  <c r="F46" i="4"/>
  <c r="F43" i="4"/>
  <c r="F42" i="4"/>
  <c r="F41" i="4"/>
  <c r="F40" i="4"/>
  <c r="F39" i="4"/>
  <c r="F38" i="4"/>
  <c r="F35" i="4"/>
  <c r="F34" i="4"/>
  <c r="F33" i="4"/>
  <c r="F30" i="4"/>
  <c r="F29" i="4"/>
  <c r="F28" i="4"/>
  <c r="F27" i="4"/>
  <c r="F26" i="4"/>
  <c r="F25" i="4"/>
  <c r="F19" i="4"/>
  <c r="F15" i="4"/>
  <c r="F13" i="4"/>
  <c r="B48" i="4"/>
  <c r="B44" i="4"/>
  <c r="B36" i="4"/>
  <c r="B31" i="4"/>
  <c r="B21" i="4"/>
  <c r="D24" i="6" l="1"/>
  <c r="D37" i="6"/>
  <c r="I42" i="6"/>
  <c r="D29" i="6"/>
  <c r="G42" i="6"/>
  <c r="G44" i="6" s="1"/>
  <c r="B12" i="4"/>
  <c r="B37" i="4"/>
  <c r="B22" i="4"/>
  <c r="B32" i="4"/>
  <c r="F42" i="6"/>
  <c r="F44" i="6" s="1"/>
  <c r="B45" i="4"/>
  <c r="B42" i="6"/>
  <c r="B44" i="6" s="1"/>
  <c r="E30" i="6" s="1"/>
  <c r="J42" i="6"/>
  <c r="J44" i="6" s="1"/>
  <c r="D15" i="6"/>
  <c r="H42" i="6"/>
  <c r="H44" i="6" s="1"/>
  <c r="E42" i="6"/>
  <c r="E44" i="6" s="1"/>
  <c r="C42" i="6"/>
  <c r="C44" i="6" s="1"/>
  <c r="D41" i="6"/>
  <c r="J48" i="4"/>
  <c r="I48" i="4"/>
  <c r="H48" i="4"/>
  <c r="L44" i="4"/>
  <c r="J36" i="4"/>
  <c r="I36" i="4"/>
  <c r="H36" i="4"/>
  <c r="J31" i="4"/>
  <c r="I31" i="4"/>
  <c r="H31" i="4"/>
  <c r="L21" i="4"/>
  <c r="J21" i="4"/>
  <c r="I21" i="4"/>
  <c r="H21" i="4"/>
  <c r="C48" i="4"/>
  <c r="C44" i="4"/>
  <c r="C36" i="4"/>
  <c r="C23" i="4"/>
  <c r="C21" i="4"/>
  <c r="G45" i="5"/>
  <c r="E45" i="5"/>
  <c r="D45" i="5"/>
  <c r="C45" i="5"/>
  <c r="B45" i="5"/>
  <c r="G41" i="5"/>
  <c r="B41" i="5"/>
  <c r="E33" i="5"/>
  <c r="D33" i="5"/>
  <c r="C33" i="5"/>
  <c r="B33" i="5"/>
  <c r="B29" i="5" s="1"/>
  <c r="E28" i="5"/>
  <c r="D28" i="5"/>
  <c r="C28" i="5"/>
  <c r="B28" i="5"/>
  <c r="G18" i="5"/>
  <c r="E18" i="5"/>
  <c r="C18" i="5"/>
  <c r="D18" i="5"/>
  <c r="B18" i="5"/>
  <c r="D11" i="6" l="1"/>
  <c r="D42" i="6"/>
  <c r="D44" i="6" s="1"/>
  <c r="D25" i="6"/>
  <c r="D38" i="6"/>
  <c r="G46" i="5"/>
  <c r="C46" i="5"/>
  <c r="C48" i="5" s="1"/>
  <c r="K43" i="6"/>
  <c r="J38" i="6"/>
  <c r="B11" i="6"/>
  <c r="B38" i="6"/>
  <c r="F25" i="6"/>
  <c r="H38" i="6"/>
  <c r="D30" i="6"/>
  <c r="C38" i="6"/>
  <c r="E38" i="6"/>
  <c r="J30" i="6"/>
  <c r="H25" i="6"/>
  <c r="C25" i="6"/>
  <c r="F16" i="6"/>
  <c r="E25" i="6"/>
  <c r="F36" i="4"/>
  <c r="N36" i="4"/>
  <c r="O36" i="4" s="1"/>
  <c r="P36" i="4" s="1"/>
  <c r="E36" i="4"/>
  <c r="N23" i="4"/>
  <c r="O23" i="4" s="1"/>
  <c r="P23" i="4" s="1"/>
  <c r="E23" i="4"/>
  <c r="N44" i="4"/>
  <c r="O44" i="4" s="1"/>
  <c r="P44" i="4" s="1"/>
  <c r="E44" i="4"/>
  <c r="N21" i="4"/>
  <c r="O21" i="4" s="1"/>
  <c r="P21" i="4" s="1"/>
  <c r="E21" i="4"/>
  <c r="F48" i="4"/>
  <c r="N48" i="4"/>
  <c r="O48" i="4" s="1"/>
  <c r="P48" i="4" s="1"/>
  <c r="E48" i="4"/>
  <c r="D46" i="5"/>
  <c r="D48" i="5" s="1"/>
  <c r="E46" i="5"/>
  <c r="E48" i="5" s="1"/>
  <c r="B11" i="5"/>
  <c r="C37" i="4"/>
  <c r="F44" i="4"/>
  <c r="B19" i="5"/>
  <c r="C12" i="4"/>
  <c r="B42" i="5"/>
  <c r="F23" i="4"/>
  <c r="C45" i="4"/>
  <c r="I44" i="6"/>
  <c r="E11" i="6"/>
  <c r="J11" i="6"/>
  <c r="G38" i="6"/>
  <c r="B30" i="6"/>
  <c r="G25" i="6"/>
  <c r="F11" i="6"/>
  <c r="B25" i="6"/>
  <c r="D16" i="6"/>
  <c r="H11" i="6"/>
  <c r="G11" i="6"/>
  <c r="B34" i="5"/>
  <c r="C32" i="4"/>
  <c r="C16" i="6"/>
  <c r="C11" i="6"/>
  <c r="G16" i="6"/>
  <c r="E16" i="6"/>
  <c r="H16" i="6"/>
  <c r="B49" i="4"/>
  <c r="F21" i="4"/>
  <c r="B16" i="6"/>
  <c r="C30" i="6"/>
  <c r="K30" i="6" s="1"/>
  <c r="F38" i="6"/>
  <c r="I49" i="4"/>
  <c r="I51" i="4" s="1"/>
  <c r="C31" i="4"/>
  <c r="L49" i="4"/>
  <c r="J49" i="4"/>
  <c r="J51" i="4" s="1"/>
  <c r="H49" i="4"/>
  <c r="H51" i="4" s="1"/>
  <c r="B5" i="5"/>
  <c r="B6" i="5"/>
  <c r="B7" i="5"/>
  <c r="B8" i="5"/>
  <c r="K25" i="6" l="1"/>
  <c r="F32" i="4"/>
  <c r="N32" i="4"/>
  <c r="O32" i="4" s="1"/>
  <c r="P32" i="4" s="1"/>
  <c r="E32" i="4"/>
  <c r="N45" i="4"/>
  <c r="E45" i="4"/>
  <c r="B51" i="4"/>
  <c r="N31" i="4"/>
  <c r="O31" i="4" s="1"/>
  <c r="P31" i="4" s="1"/>
  <c r="E31" i="4"/>
  <c r="F45" i="4"/>
  <c r="N12" i="4"/>
  <c r="O12" i="4" s="1"/>
  <c r="P12" i="4" s="1"/>
  <c r="E12" i="4"/>
  <c r="F37" i="4"/>
  <c r="N37" i="4"/>
  <c r="O37" i="4" s="1"/>
  <c r="P37" i="4" s="1"/>
  <c r="E37" i="4"/>
  <c r="B46" i="5"/>
  <c r="F31" i="4"/>
  <c r="K38" i="6"/>
  <c r="F12" i="4"/>
  <c r="K16" i="6"/>
  <c r="K11" i="6"/>
  <c r="C22" i="4"/>
  <c r="I44" i="5" l="1"/>
  <c r="I40" i="5"/>
  <c r="I36" i="5"/>
  <c r="I32" i="5"/>
  <c r="I28" i="5"/>
  <c r="I19" i="5"/>
  <c r="I43" i="5"/>
  <c r="I39" i="5"/>
  <c r="I35" i="5"/>
  <c r="I31" i="5"/>
  <c r="I27" i="5"/>
  <c r="I23" i="5"/>
  <c r="I18" i="5"/>
  <c r="I11" i="5"/>
  <c r="I46" i="5"/>
  <c r="I38" i="5"/>
  <c r="I34" i="5"/>
  <c r="I30" i="5"/>
  <c r="I26" i="5"/>
  <c r="I22" i="5"/>
  <c r="I16" i="5"/>
  <c r="I41" i="5"/>
  <c r="I37" i="5"/>
  <c r="I33" i="5"/>
  <c r="I29" i="5"/>
  <c r="I25" i="5"/>
  <c r="I20" i="5"/>
  <c r="I14" i="5"/>
  <c r="I24" i="5"/>
  <c r="I12" i="5"/>
  <c r="I45" i="5"/>
  <c r="I42" i="5"/>
  <c r="O45" i="4"/>
  <c r="P45" i="4" s="1"/>
  <c r="N22" i="4"/>
  <c r="O22" i="4" s="1"/>
  <c r="P22" i="4" s="1"/>
  <c r="E22" i="4"/>
  <c r="B47" i="5"/>
  <c r="G47" i="5" s="1"/>
  <c r="C49" i="4"/>
  <c r="E49" i="4" s="1"/>
  <c r="F22" i="4"/>
  <c r="F49" i="4" s="1"/>
  <c r="K44" i="6"/>
  <c r="N49" i="4" l="1"/>
  <c r="C50" i="4"/>
  <c r="G48" i="5"/>
  <c r="B48" i="5"/>
  <c r="H47" i="5" l="1"/>
  <c r="C11" i="5"/>
  <c r="C19" i="5"/>
  <c r="C51" i="4"/>
  <c r="E51" i="4" s="1"/>
  <c r="E50" i="4"/>
  <c r="O49" i="4"/>
  <c r="P49" i="4" s="1"/>
  <c r="N50" i="4"/>
  <c r="O50" i="4" s="1"/>
  <c r="P50" i="4" s="1"/>
  <c r="H44" i="5"/>
  <c r="H39" i="5"/>
  <c r="H35" i="5"/>
  <c r="H30" i="5"/>
  <c r="H25" i="5"/>
  <c r="H20" i="5"/>
  <c r="H12" i="5"/>
  <c r="H37" i="5"/>
  <c r="H27" i="5"/>
  <c r="H36" i="5"/>
  <c r="H26" i="5"/>
  <c r="H14" i="5"/>
  <c r="H43" i="5"/>
  <c r="H38" i="5"/>
  <c r="H24" i="5"/>
  <c r="H32" i="5"/>
  <c r="H23" i="5"/>
  <c r="H16" i="5"/>
  <c r="H40" i="5"/>
  <c r="H31" i="5"/>
  <c r="H22" i="5"/>
  <c r="H48" i="5"/>
  <c r="E11" i="5"/>
  <c r="D19" i="5"/>
  <c r="G34" i="5"/>
  <c r="C29" i="5"/>
  <c r="D11" i="5"/>
  <c r="D29" i="5"/>
  <c r="E19" i="5"/>
  <c r="J32" i="4"/>
  <c r="H32" i="4"/>
  <c r="I32" i="4"/>
  <c r="C42" i="5"/>
  <c r="H29" i="5"/>
  <c r="E29" i="5"/>
  <c r="J45" i="4"/>
  <c r="H45" i="5"/>
  <c r="J12" i="4"/>
  <c r="H33" i="5"/>
  <c r="H45" i="4"/>
  <c r="D42" i="5"/>
  <c r="H18" i="5"/>
  <c r="G42" i="5"/>
  <c r="I12" i="4"/>
  <c r="J22" i="4"/>
  <c r="H41" i="5"/>
  <c r="H12" i="4"/>
  <c r="E42" i="5"/>
  <c r="G11" i="5"/>
  <c r="I22" i="4"/>
  <c r="H28" i="5"/>
  <c r="L37" i="4"/>
  <c r="L12" i="4"/>
  <c r="H22" i="4"/>
  <c r="I45" i="4"/>
  <c r="H11" i="5"/>
  <c r="H34" i="5"/>
  <c r="H42" i="5"/>
  <c r="H19" i="5"/>
  <c r="H46" i="5"/>
  <c r="F50" i="4"/>
  <c r="F51" i="4" s="1"/>
  <c r="L50" i="4"/>
  <c r="C49" i="5" l="1"/>
  <c r="H55" i="4" s="1"/>
  <c r="F45" i="6" s="1"/>
  <c r="E49" i="5"/>
  <c r="J55" i="4" s="1"/>
  <c r="H45" i="6" s="1"/>
  <c r="N51" i="4"/>
  <c r="O51" i="4" s="1"/>
  <c r="P51" i="4" s="1"/>
  <c r="G49" i="5"/>
  <c r="H49" i="5"/>
  <c r="M55" i="4" s="1"/>
  <c r="K45" i="6" s="1"/>
  <c r="J52" i="4"/>
  <c r="H47" i="6" s="1"/>
  <c r="H48" i="6" s="1"/>
  <c r="L51" i="4"/>
  <c r="I52" i="4"/>
  <c r="G47" i="6" s="1"/>
  <c r="G48" i="6" s="1"/>
  <c r="H52" i="4"/>
  <c r="D49" i="5"/>
  <c r="I55" i="4" s="1"/>
  <c r="G45" i="6" s="1"/>
  <c r="H51" i="6" l="1"/>
  <c r="L55" i="4"/>
  <c r="J45" i="6" s="1"/>
  <c r="L52" i="4"/>
  <c r="J47" i="6" s="1"/>
  <c r="G51" i="6"/>
  <c r="F47" i="6"/>
  <c r="F48" i="6" s="1"/>
  <c r="M52" i="4" l="1"/>
  <c r="K47" i="6" s="1"/>
  <c r="J48" i="6"/>
  <c r="J51" i="6" s="1"/>
  <c r="F51" i="6"/>
  <c r="K48"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Autore</author>
  </authors>
  <commentList>
    <comment ref="H16" authorId="0" shapeId="0" xr:uid="{00000000-0006-0000-0200-000001000000}">
      <text>
        <r>
          <rPr>
            <b/>
            <sz val="9"/>
            <color indexed="81"/>
            <rFont val="Tahoma"/>
            <family val="2"/>
          </rPr>
          <t xml:space="preserve">Linee Guida:
</t>
        </r>
        <r>
          <rPr>
            <sz val="12"/>
            <color indexed="81"/>
            <rFont val="Tahoma"/>
            <family val="2"/>
          </rPr>
          <t>Dal terzo livello non è necessario fornire i costi  per risultato che sono aggregati al secondo livello</t>
        </r>
        <r>
          <rPr>
            <sz val="9"/>
            <color indexed="81"/>
            <rFont val="Tahoma"/>
            <family val="2"/>
          </rPr>
          <t xml:space="preserve">
</t>
        </r>
      </text>
    </comment>
  </commentList>
</comments>
</file>

<file path=xl/sharedStrings.xml><?xml version="1.0" encoding="utf-8"?>
<sst xmlns="http://schemas.openxmlformats.org/spreadsheetml/2006/main" count="546" uniqueCount="184">
  <si>
    <t>PIANO FINANZIARIO PER LA PRESENTAZIONE DEL RAPPORTO INTERMEDIO E FINALE</t>
  </si>
  <si>
    <t xml:space="preserve">Soggetto Esecutore: </t>
  </si>
  <si>
    <t>Logo Soggetto Proponente</t>
  </si>
  <si>
    <t xml:space="preserve">Sezione da compilare a cura dell'AICS previa verifica del rapporto del Revisore esterno e approvazione dei saldi ammissibili riconducibili al Rapporto Intermedio o Finale presentato dal Soggetto Esecutore. Per il proseguo dell'Iniziativa, ricevuta la comunicazione da parte di AICS,  il Soggetto Esecutore dovrà  inserire nella modulistica di progetto i nuovi importi approvati dall'AICS, sia nei saldi ammissibili che nelle percentuali di speso dei risultati </t>
  </si>
  <si>
    <t>Titolo del progetto</t>
  </si>
  <si>
    <t>Paese</t>
  </si>
  <si>
    <t>Durata</t>
  </si>
  <si>
    <t>Data Inizio</t>
  </si>
  <si>
    <t>RENDICONTO PER RUBRICHE</t>
  </si>
  <si>
    <t>RENDICONTO PER RISULTATI                                             (sul Totale speso Progetto dall'inizio dell'azione fino al presente rapporto incluso)</t>
  </si>
  <si>
    <t>AICS: APPROVAZIONE SALDI  DEL PRESENTE RAPPORTO</t>
  </si>
  <si>
    <t xml:space="preserve">AICS: SALDI INIZIATIVA A CONSUNTIVO E SALDO RESIDUO </t>
  </si>
  <si>
    <r>
      <t xml:space="preserve">Ultimo Piano Finanziario del progetto approvato da AICS </t>
    </r>
    <r>
      <rPr>
        <b/>
        <sz val="12"/>
        <color rgb="FF000000"/>
        <rFont val="Garamond"/>
        <family val="1"/>
      </rPr>
      <t>(A)</t>
    </r>
  </si>
  <si>
    <r>
      <t xml:space="preserve">Speso  totale in €  rendicontato nel presente rapporto           </t>
    </r>
    <r>
      <rPr>
        <b/>
        <sz val="12"/>
        <color rgb="FF000000"/>
        <rFont val="Garamond"/>
        <family val="1"/>
      </rPr>
      <t xml:space="preserve"> (B)</t>
    </r>
  </si>
  <si>
    <t>Totale Speso dell'Iniziativa approvato da AICS fino al precedente rapporto                  (C)</t>
  </si>
  <si>
    <r>
      <t xml:space="preserve">Totale Speso dell'Iniziativa fino al presente rapporto incluso                           </t>
    </r>
    <r>
      <rPr>
        <b/>
        <sz val="12"/>
        <color rgb="FF000000"/>
        <rFont val="Garamond"/>
        <family val="1"/>
      </rPr>
      <t>(D)</t>
    </r>
    <r>
      <rPr>
        <sz val="12"/>
        <color rgb="FF000000"/>
        <rFont val="Garamond"/>
        <family val="1"/>
      </rPr>
      <t xml:space="preserve"> = </t>
    </r>
    <r>
      <rPr>
        <b/>
        <sz val="12"/>
        <color rgb="FF000000"/>
        <rFont val="Garamond"/>
        <family val="1"/>
      </rPr>
      <t>(B + C)</t>
    </r>
  </si>
  <si>
    <r>
      <t xml:space="preserve">Piano Finanziario  residuo sottoposto all'approvazione di AICS da spendere fino al termine del progetto                   </t>
    </r>
    <r>
      <rPr>
        <b/>
        <sz val="12"/>
        <color rgb="FF000000"/>
        <rFont val="Garamond"/>
        <family val="1"/>
      </rPr>
      <t>(E) = (A - D)</t>
    </r>
  </si>
  <si>
    <t xml:space="preserve">Risultato 1 </t>
  </si>
  <si>
    <t xml:space="preserve">Risultato 2 </t>
  </si>
  <si>
    <t>Risultato 3</t>
  </si>
  <si>
    <t xml:space="preserve">Risultato 4 </t>
  </si>
  <si>
    <t xml:space="preserve">Altre spese  non per Risultati </t>
  </si>
  <si>
    <r>
      <t xml:space="preserve">Importi considerati non ammissibili e non approvati dall'AICS in riferimento al presente rendiconto </t>
    </r>
    <r>
      <rPr>
        <b/>
        <sz val="12"/>
        <color rgb="FF000000"/>
        <rFont val="Garamond"/>
        <family val="1"/>
      </rPr>
      <t>(Z)</t>
    </r>
  </si>
  <si>
    <r>
      <t xml:space="preserve">Totale speso approvato da AICS nel presente rendiconto                 </t>
    </r>
    <r>
      <rPr>
        <b/>
        <sz val="12"/>
        <color rgb="FF000000"/>
        <rFont val="Garamond"/>
        <family val="1"/>
      </rPr>
      <t xml:space="preserve"> (F) = (B) - (Z)</t>
    </r>
  </si>
  <si>
    <r>
      <t xml:space="preserve">Totale Speso Progetto aprovato da AICS dall'inzio dell'azione fino al presente rapporto incluso                   </t>
    </r>
    <r>
      <rPr>
        <b/>
        <sz val="12"/>
        <color rgb="FF000000"/>
        <rFont val="Garamond"/>
        <family val="1"/>
      </rPr>
      <t>(G)</t>
    </r>
    <r>
      <rPr>
        <sz val="12"/>
        <color rgb="FF000000"/>
        <rFont val="Garamond"/>
        <family val="1"/>
      </rPr>
      <t xml:space="preserve"> = </t>
    </r>
    <r>
      <rPr>
        <b/>
        <sz val="12"/>
        <color rgb="FF000000"/>
        <rFont val="Garamond"/>
        <family val="1"/>
      </rPr>
      <t>(C +F)</t>
    </r>
  </si>
  <si>
    <r>
      <t xml:space="preserve"> Piano Finanziario con importo residuo da spendere  approvato dall'AICS  al:                           </t>
    </r>
    <r>
      <rPr>
        <b/>
        <sz val="12"/>
        <color rgb="FF000000"/>
        <rFont val="Garamond"/>
        <family val="1"/>
      </rPr>
      <t>(H) = (A - G)</t>
    </r>
  </si>
  <si>
    <t xml:space="preserve">1. Risorse umane </t>
  </si>
  <si>
    <t>%</t>
  </si>
  <si>
    <r>
      <t>1.1</t>
    </r>
    <r>
      <rPr>
        <b/>
        <sz val="12"/>
        <color rgb="FF000000"/>
        <rFont val="Garamond"/>
        <family val="1"/>
      </rPr>
      <t xml:space="preserve"> </t>
    </r>
    <r>
      <rPr>
        <sz val="12"/>
        <color rgb="FF000000"/>
        <rFont val="Garamond"/>
        <family val="1"/>
      </rPr>
      <t>Personale in Italia direttamente impiegato nella gestione amministrativa dell'iniziativa</t>
    </r>
  </si>
  <si>
    <t>€</t>
  </si>
  <si>
    <t>1.1.1 Desk Geografico (es.)</t>
  </si>
  <si>
    <t>n.a.</t>
  </si>
  <si>
    <t xml:space="preserve">1.2.   Personale Internazionale </t>
  </si>
  <si>
    <t>1.2.1 Coordinatore (esempio)</t>
  </si>
  <si>
    <t>1.2.1.1 Viaggi Coordinatore (esem.)</t>
  </si>
  <si>
    <t>1.2.1.1.1 Viaggi in loco Coord. (es.)</t>
  </si>
  <si>
    <t xml:space="preserve">1.3  Personale Locale </t>
  </si>
  <si>
    <t>1.3.1 Veterinario (esempio)</t>
  </si>
  <si>
    <t>Subtotale Risorse Umane</t>
  </si>
  <si>
    <t>2. Spese per la realizzazione delle attività</t>
  </si>
  <si>
    <t>2.1. Affitto di spazi, strutture,  terreni, locali</t>
  </si>
  <si>
    <t>2.1.1 Affitto ufficio loco (es)</t>
  </si>
  <si>
    <t>2.2. Impianti, infrastrutture, opere civili</t>
  </si>
  <si>
    <t>2.3. Acquisto o affitto di veicoli e mezzi di trasporto</t>
  </si>
  <si>
    <t xml:space="preserve">2.4. Acquisto o affitto di beni, forniture,  materiali, attrezzature, equipaggiamenti </t>
  </si>
  <si>
    <t>2.5. Acquisto o affitto  di attrezzature di ufficio (computer, arredamenti)</t>
  </si>
  <si>
    <t>2.6 Fondi di dotazione, rotazione, micro-credito, trasferimento monetario ai beneficiari</t>
  </si>
  <si>
    <t>2.7 DPI, beni, equipaggiamenti e servizi per contrastare la Pandemia Covid 19 nel rispetto delle normative applicabili a livello locale  (max 5% del costo totale dei costi diretti)</t>
  </si>
  <si>
    <t>Subtotale Spese per la realizzazione delle attività</t>
  </si>
  <si>
    <t>3. Spese di gestione in loco</t>
  </si>
  <si>
    <t>3.1 Affitto non occasionale di spazi, strutture, terreni</t>
  </si>
  <si>
    <t>3.2 Cancelleria e piccole forniture, utenze e piccola manutenzione</t>
  </si>
  <si>
    <t>3.3 Costi di gestione e manutenzione dei veicoli e mezzi di trasporto (compresa benzina)</t>
  </si>
  <si>
    <t>Subtotale Spese di gestione in loco</t>
  </si>
  <si>
    <t>4. Servizi non legati alle attività</t>
  </si>
  <si>
    <t xml:space="preserve">4.1. Studi e ricerche  </t>
  </si>
  <si>
    <t>4.2 Costi bancari e fidejussioni</t>
  </si>
  <si>
    <t>4.3 Revisione contabile ai sensi della normativa italiana</t>
  </si>
  <si>
    <t>4.4 Monitoraggio esterno</t>
  </si>
  <si>
    <t xml:space="preserve">4.5 Valutazione di medio termine e/o finale  indipendente  </t>
  </si>
  <si>
    <t>4.6 Altre spese servizi non legati alle attività (specificare)</t>
  </si>
  <si>
    <t>Subtotale Servizi non legati alle attività</t>
  </si>
  <si>
    <t>5. Comunicazione, relazioni esterne e divulgazione dei risultati</t>
  </si>
  <si>
    <t>5.1  Attività di divulgazione e di sensibilizzazione in loco</t>
  </si>
  <si>
    <t>5.2. Attività di divulgazione in Italia</t>
  </si>
  <si>
    <t>Subtotale Comunicazione, relazioni esterne e divulgazione dei risultati</t>
  </si>
  <si>
    <t>TOTALE COSTI DIRETTI</t>
  </si>
  <si>
    <t>6.Costi indiretti (max 7 % del totale dei costi diretti)</t>
  </si>
  <si>
    <t>TOTALE GENERALE</t>
  </si>
  <si>
    <t>Totale spese in percentuale ripartite per Risultato + Altre spese non per Risultati</t>
  </si>
  <si>
    <t xml:space="preserve">Totale Speso  </t>
  </si>
  <si>
    <t>Costi percentuali per Risultato dell'Iniziativa approvate da AICS</t>
  </si>
  <si>
    <t xml:space="preserve">Totale  </t>
  </si>
  <si>
    <r>
      <rPr>
        <b/>
        <sz val="14"/>
        <color theme="1"/>
        <rFont val="Calibri"/>
        <family val="2"/>
        <scheme val="minor"/>
      </rPr>
      <t>Sub-Allegato_8_ DUP</t>
    </r>
    <r>
      <rPr>
        <sz val="14"/>
        <color theme="1"/>
        <rFont val="Calibri"/>
        <family val="2"/>
        <scheme val="minor"/>
      </rPr>
      <t xml:space="preserve">
</t>
    </r>
    <r>
      <rPr>
        <i/>
        <sz val="14"/>
        <color theme="1"/>
        <rFont val="Calibri"/>
        <family val="2"/>
        <scheme val="minor"/>
      </rPr>
      <t>Modello PIANO FINANZIARIO</t>
    </r>
    <r>
      <rPr>
        <sz val="14"/>
        <color theme="1"/>
        <rFont val="Calibri"/>
        <family val="2"/>
        <scheme val="minor"/>
      </rPr>
      <t xml:space="preserve"> : LINEE GUIDA</t>
    </r>
    <r>
      <rPr>
        <sz val="11"/>
        <color theme="1"/>
        <rFont val="Calibri"/>
        <family val="2"/>
        <scheme val="minor"/>
      </rPr>
      <t xml:space="preserve">
</t>
    </r>
  </si>
  <si>
    <t>FOGLIO</t>
  </si>
  <si>
    <t>LINEE GUIDA / NOTE / COMMENTI</t>
  </si>
  <si>
    <t xml:space="preserve">Indicazioni generali </t>
  </si>
  <si>
    <t>In ogni momento, i Funzionari AICS possono richiedere riscontro al  Soggetto Proponente/Esecutore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t>
  </si>
  <si>
    <r>
      <t xml:space="preserve"> Il foglio excel "PF Proposta Iniziale 3 Liv"  è un formato obbligatorio. E' impostato al secondo livello con Rubriche e Categorie:</t>
    </r>
    <r>
      <rPr>
        <b/>
        <u/>
        <sz val="12"/>
        <color theme="1"/>
        <rFont val="Calibri"/>
        <family val="2"/>
        <scheme val="minor"/>
      </rPr>
      <t xml:space="preserve">  il Soggetto Proponente deve aggiungere  il terzo livello di Voce</t>
    </r>
    <r>
      <rPr>
        <sz val="12"/>
        <color theme="1"/>
        <rFont val="Calibri"/>
        <family val="2"/>
        <scheme val="minor"/>
      </rPr>
      <t xml:space="preserve">. La modalità di codificazione numerica del terzo livello è una scelta di pertinenza del Soggetto Proponente (anche in funzione delle proprie procedure amministrative e di rendicontazione): pertanto, il Soggetto Proponente potrà codificare il terzo livello con 1.1.1 o 1.1.A o diversamente. </t>
    </r>
  </si>
  <si>
    <t xml:space="preserve">Indicazioni previste dal Bando </t>
  </si>
  <si>
    <t>Indicazioni specifiche per compilazione delle celle</t>
  </si>
  <si>
    <t>B9: Costo Totale in Euro</t>
  </si>
  <si>
    <t>Costo totale in euro di Risultati e Altre spese non per risultati</t>
  </si>
  <si>
    <t>G11: Colonna Altre Spese non per Risultato</t>
  </si>
  <si>
    <t>In questa colonna vanno riportati i costi non riconducibili ai Risultati che devono essere il più possibile limitati (cfr.Procedure Generali: Valutazione, Fidejussione, costi indiretti, costi chiaramente non riconducibili ai Risultati dell'Azione se necessari alla stessa e giustificabili da parte del Soggetto Proponente)</t>
  </si>
  <si>
    <t>A12: 1.1 Personale in Italia direttamente impiegato nella gestione amministrativa dell'Iniziativa</t>
  </si>
  <si>
    <t xml:space="preserve">A14: 1.2.   Personale Internazionale </t>
  </si>
  <si>
    <t xml:space="preserve">A38: 4.4 Monitoraggio esterno (vs. Monitoraggio interno) </t>
  </si>
  <si>
    <t>B49: Costo totale  percentuale per Risultato + altre spese non per Risultati</t>
  </si>
  <si>
    <t>Tale valore è quello di riferimento per la ripartizione del costo per Risultati. Resta valido fino ad eventuale approvazione da parte di AICS di una modifica del PF</t>
  </si>
  <si>
    <t>Piano Finanziario Rapporto Intermedio e Finale</t>
  </si>
  <si>
    <t>Esempio codificazione fino al 5° livello</t>
  </si>
  <si>
    <t>B10: Ultimo Piano Finanziario del progetto approvato da AICS (A)</t>
  </si>
  <si>
    <t>In questa colonna va riportato il piano finanziario approvato da AICS nella proposta iniziale o in eventuali successive modifiche approvate da AICS a seguito della presentazione dei Rapporti Intermedi</t>
  </si>
  <si>
    <t>C10: Speso  totale in €  rendicontato nel presente rapporto            (B)</t>
  </si>
  <si>
    <t xml:space="preserve">In questa colonna vanno inseriti gli importi, da un minimo del secondo livello fino a un massimo del quinto livello, di quanto riportato nel rendiconto del presente rapporto intermedio o finale. Il Soggetto Esecutore deve essere in grado di  dare riscontro e comunicazione in caso di richieste provenienti  dai Funzionari AICS in merito ai  dettagli contabili di unità, numero delle unità, costo unitario  per ogni linea di spesa del Piano Finanziario della Proposta Iniziale. Nei Rapporti Intermedi e Finale tali dettagli devono essere contenuti e verificabili nei documenti contabili da sottoporre a verifica e controllo del Revisore esterno e dei Funzionari AICS. </t>
  </si>
  <si>
    <t>D11:Totale Speso dell'Iniziativa approvato da AICS fino al precedente rapporto                  (C)</t>
  </si>
  <si>
    <t>Il totale C di questa colonna deve sommare gli importi spesi nel o nei rapporti precedentemente approvati da AICS. Fare sempre attenzione ad attualizzare questa colonna considerando unicamente i valori approvati da AICS (quindi al netto di eventuali costi inammissibili certificati da AICS rispetto ai rendiconti precedenti presentati dal Soggetto Esecutore)</t>
  </si>
  <si>
    <t>E10: Totale Speso dell'Iniziativa fino al presente rapporto incluso                           (D) = (B + C)</t>
  </si>
  <si>
    <t>Il totale D di questa colonna è la sommatoria delle spese ammissibili approvate da AICS in rapporti e rendiconti precedenti ai quali vengono aggiunti i nuovi importi del presente rapporto contenuti nella colonna B</t>
  </si>
  <si>
    <t>F10: Piano Finanziario  residuo sottoposto all'approvazione di AICS da spendere fino al termine del progetto                   (E) = (A - D)</t>
  </si>
  <si>
    <t>In questa colonna vanno inseriti gli importi residui da spendere per il prosieguo dell'Iniziativa togliendo dal PF generale approvato della stessa quanto già rendicontato ad AICS nei rapporti precedenti</t>
  </si>
  <si>
    <t>Fare sempre attenzione che le percentuali di questa sezione non riguardino unicamente il presente rapporto / rendiconto, ma considerino il totale progressivo dello speso per risultato rispetto al costo complessivo dell'Iniziativa, incluso il cumulativo di eventuale speso per risultato in rapporti intermedi precedenti. Verificare sempre attentamente le formule inserite in questa sezione.</t>
  </si>
  <si>
    <t>H/L11: Colonne Risultato 1  e altri Risultati + Altre spese non per Risultati</t>
  </si>
  <si>
    <t>La percentuale deve fare riferimento al totale progressivo dello speso per risultato nel rapporto intermedio rispetto al costo complessivo dell'Iniziativa, incluso il cumulativo di eventuale speso per risultato in rapporti intermedi precedenti</t>
  </si>
  <si>
    <t>Questa sezione non deve essere compilata dal Soggetto Esecutore. La compilano i Funzionari AICS incaricati del controllo e approvazione dei rapporti intermedi e finali. Il Soggetto Esecutore riceve ad approvazione del rapporto intermedio una lettera da parte di AICS contenente il PF approvato dopo eventuali spese considerate inammissibili. E' importante rettificare e inserire nel PF per il prosieguo dell'Iniziativa gli importi approvati da AICS in modo che siano sempre coerenti con i saldi degli importi spesi e i saldi degli importi residui da spendere. Per il proseguo dell'Iniziativa il Soggetto Esecutore e il Revisore esterno avranno cura di posizionare all'interno della modulistica  i saldi definitivi approvati dall'AICS.</t>
  </si>
  <si>
    <t>M10: Importi considerati non ammissibili e non approvati dall'AICS in riferimento al presente rendiconto (Z)</t>
  </si>
  <si>
    <t>AICS inserirà per ogni linea di spesa interessata gli importi considerati non ammissibili al presente rapporto / rendiconto. Le ragioni sono spiegate nella lettera di approvazione AICS del rapporto intermedio e finale inviata al Soggetto Esecutore</t>
  </si>
  <si>
    <t>N10: Totale speso approvato da AICS nel presente rendiconto                  (F) = (B) - (Z)</t>
  </si>
  <si>
    <t>Il Funzionario AICS inserisce gli importi definitivi approvati da AICS per il presente rapporto / rendiconto</t>
  </si>
  <si>
    <t>O10: Totale Speso Progetto aprovato da AICS dall'inzio dell'azione fino al presente rapporto incluso                   (G) = (C +F)</t>
  </si>
  <si>
    <t>Il Funzionario AICS inserisce il totale ammissibile delle spese approvate nei rapporti presentati dal Soggetto Esecutore</t>
  </si>
  <si>
    <t>P10: Piano Finanziario con importo residuo da spendere  approvato dall'AICS  al:                           (H) = (A - G)</t>
  </si>
  <si>
    <t>Il Funzionario AICS inserisce l'importo residuo approvato da AICS per il prosieguo dell'Iniziativa</t>
  </si>
  <si>
    <t>F52: Totale spese in percentuale ripartite per Risultato + Altre spese non per Risultati</t>
  </si>
  <si>
    <t>Questa colonna riporta il progressivo dello speso percentuale per Risultati fino alla presentazione del presente rapporto / rendiconto. E' cura del Soggetto Esecutore prestare attenzione nel rettificare i saldi degli importi percentuali per Risultati  dopo avere ricevuto approvazione da parte dell'AICS degli importi relativi all'ultimo rapporto / rendiconto. AICS approverà / non approverà infatti i saldi riconducibili ai valori monetari attarverso la lettera inviata al Soggetto Esecutore, ma la ripartizione delle stesse nelle percentuali per Risultati è unicamente cura del Soggetto Esecutore in base ai propri criteri di ripartizione dei costi / spese  per risultato</t>
  </si>
  <si>
    <t>F55: Costi percentuali per Risultato dell'Iniziativa approvate da AICS</t>
  </si>
  <si>
    <t>Questa tabella deve sempre riportare i costi percentuali totali approvati da AICS nella proposta iniziale o in modifiche successive</t>
  </si>
  <si>
    <t>Piano Finanziario per Modifica</t>
  </si>
  <si>
    <t>Commento</t>
  </si>
  <si>
    <t>Questo formato va utilizzato per introdurre unicamente modifiche da sottoporre all'approvazione dell'AICS. Per le modifiche unilaterali si utilizza il formato per il rapporto narrativo e finale, variando importo e percentuali secondo quanto previsto dalle Procedure Generali dell'AICS, verificate dal Revisore esterno e approvate in maniera definitiva dall'AICS con lettera di risposta inviata al Soggetto Esecutore.
Il Soggetto Esecutore allega il presente formato in aggiunta al rapporto intermedio narrativo e finanziario, motivando nel DUP le ragioni delle proposte di modifica. Si deve quindi prestare attenzione sul fatto che gli importi oggetto della modifica devono considerare lo speso fino al rapporto intermedio che accompagna la richeista di modifica e il residuo da spendere.
L'AICS, previa valutazione, approverà quello che riterrà opportuno e lo comunicherà con la lettera di approvazione del rapporto intermedio. 
Il Soggetto Esecutore avrà cura di inserire le modifiche approvate all'interno del piano finanziario da utilizzare per i rapporti intermedi e finale successivi.
Il presente formato va compilato aggiungendo il terzo livello di dettaglio. Le modifiche devono riguardare importi di spese previsionali e non già sostenute. 
Questo piano finanziario va trasmesso nel Rapporto Intermedio o Finale in duplice formato, pdf ed Excel (mantenendo in quest'ultimo le formule inserite).</t>
  </si>
  <si>
    <t>B9: Budget Approvato ad inizio progetto o ultima variante approvata dall'AICS</t>
  </si>
  <si>
    <t>Questa colonna deve riportare il PF approvato nella proposta iniziale o in successive modifiche approvate dall'AICS (quindi non modifiche oggetto di modifiche unilaterali contenute nei rapporti / rendiconti precedenti)</t>
  </si>
  <si>
    <t xml:space="preserve">C9: Totale Budget Speso al: </t>
  </si>
  <si>
    <t>Questa colonna considera gli importi spesi fino alla data di presentazione della proposta di modifica. Attenzione: come precisto dalla Procedure Generali la proposta va presentata unitamente ai rapporti intermedi per cui in questa colonna vanno considerati anche gli importi spesi nel rapporto / rendiconto che accompagna la richiesta di modifica. Chiaramente se la modifica sarà approvata da AICS dovrà considerare anche eventuali spese considerate non ammissibili  nel rendiconto intermedio con cui è stata inviata. Quindi i saldi per il prosieguo dell'Iniziativa vanno attualizzati dal Soggetto Esecutore e dal Revisore esterno una volta ricevuta la comunicazione definitiva di AICS di approvazione del rapporto intermedio e della modifica del PF</t>
  </si>
  <si>
    <t xml:space="preserve">D9: Totale Budget da spendere al: </t>
  </si>
  <si>
    <t xml:space="preserve">Questa colonna considera gli importi ancora da spendere oltre le spese oggetto del rapporto / rendiconto che accompagna la richiesta di modifica. </t>
  </si>
  <si>
    <t xml:space="preserve">E9: Nuovo Budget proposto al   ……   : </t>
  </si>
  <si>
    <t>In questa colonna deve essere formulato il nuovo PF di tutta l'Iniziativa, non unicamente del residuo non speso. Va quindi impostato un nuovo PF generale dell'Iniziativa che dovrà quindi considerare valori e percentuali per Risultato inerenti le spese già sostenute e approvate da AICS e il residuo per il prosieguo dell'Iniziativa</t>
  </si>
  <si>
    <t>F/J 9: Risultati e Altre spese non per Risultati</t>
  </si>
  <si>
    <t>In questa colonna vanno ripartire con criterio a cura del Soggetto Esecutore le nuove percentuali che devono riguardare tutta l'Iniziativa (quindi anche gli importi già rendicontati in rapporti precedenti)</t>
  </si>
  <si>
    <t>K11: Totale percentuale Rubrica Speso e da spendere al:</t>
  </si>
  <si>
    <t>In questa colonna si sommano le percentuali per Risultati delle Rubriche che considerano sia gli importi spesi che da spendere</t>
  </si>
  <si>
    <t>E45: Costi percentuali per Risultato dell'Iniziativa approvati da AICS</t>
  </si>
  <si>
    <t>In questa tabella vanno riportati gli importi totali per Risultato approvati da AICS nella proposta iniziale o in successive modifiche</t>
  </si>
  <si>
    <t>E47: Costi percentuali per Risultato spesi nei Rendiconti precedenti</t>
  </si>
  <si>
    <t>In questa tabella vanno riportati i costi percentuali per Risultato che sono stati spesi, rendicontati e approvati da AICS nei rapporti precedenti. Inclusi i valori spesi nel rapporto / rendiconto che accompagna la presente richiesta di modifica</t>
  </si>
  <si>
    <t>E48: Nuova ripartizione percentuale dei costi per Risultato (Rendicontati + previsionali da spendere)</t>
  </si>
  <si>
    <t>In questa tabella il Soggetto Esecutore propone la nuova ripartizione dei costi percentuali per Risultato che deve considerare sia le spese renciontate che da sostenere. Se approvata da AICS diventa il nuovo riferimento per la ripartizione dei costi percentuali per Risultato di tutta l'Iniziativa</t>
  </si>
  <si>
    <t>E51: Variazione percentuale costi per Risultato tra Piano Finanziario approvato dall'AICS rispetto alle spese sostenute e previsionali</t>
  </si>
  <si>
    <t>Questa tabella contiene le variazioni percentuali dei costi per Risultato tra quelli precedentemente approvati dall'AICS e il nuovo PF generale. Le percentuali devono quindi considerare sia le spese sostenute che quelle residue previsionali per il prosieguo dell'Iniziativa</t>
  </si>
  <si>
    <t>PIANO FINANZIARIO PER LA PRESENTAZIONE DELLA PROPOSTA INIZIALE</t>
  </si>
  <si>
    <t>Costo totale in €</t>
  </si>
  <si>
    <t>2.7 DPI, beni, equipaggiamenti e servizi per contrastare la Pandemia Covid 19 nel rispetto delle normative applicabili a livello locale (max 5% del totale dei costi diretti)</t>
  </si>
  <si>
    <t>4.3 Revisione contabile ai sensi della normativa italiana (max 2% del totale dei costi diretti)</t>
  </si>
  <si>
    <t>5. Comunicazione, relazioni esterne e divulgazione dei risultati (max Euro 15.000,00)</t>
  </si>
  <si>
    <t>6.Costi indiretti (max 7% del totale dei costi diretti)</t>
  </si>
  <si>
    <t>Costo totale  percentuale per Risultato + altre spese non per Risultati</t>
  </si>
  <si>
    <t>Totale</t>
  </si>
  <si>
    <t>PIANO FINANZIARIO PER LA PRESENTAZIONE DELLA PROPOSTA DI MODIFICA</t>
  </si>
  <si>
    <t xml:space="preserve">Soggetto Proponente: </t>
  </si>
  <si>
    <t>Budget Approvato ad inizio progetto o ultima variante approvata dall'AICS</t>
  </si>
  <si>
    <t xml:space="preserve">Totale Budget Speso al: </t>
  </si>
  <si>
    <t xml:space="preserve">Totale Budget da spendere al: </t>
  </si>
  <si>
    <t xml:space="preserve">Nuovo Budget proposto al   ……   : </t>
  </si>
  <si>
    <t>Totale percentuale Rubrica Speso e da spendere al:</t>
  </si>
  <si>
    <t xml:space="preserve">2.7 DPI, beni, equipaggiamenti e servizi per contrastare la Pandemia Covid 19 nel rispetto delle normative applicabili a livello locale </t>
  </si>
  <si>
    <t>Costi percentuali per Risultato dell'Iniziativa approvati da AICS</t>
  </si>
  <si>
    <t>Costi percentuali per Risultato spesi nei Rendiconti precedenti</t>
  </si>
  <si>
    <t>Nuova ripartizione percentuale dei costi per Risultato (Rendicontati + previsionali da spendere)</t>
  </si>
  <si>
    <t>Variazione percentuale costi per Risultato tra Piano Finanziario approvato dall'AICS rispetto alle spese sostenute e previsionali</t>
  </si>
  <si>
    <t>(+10,58 - 10,58)= 21,16%</t>
  </si>
  <si>
    <t xml:space="preserve">Articolo  7.1 </t>
  </si>
  <si>
    <t>ARGOMENTO</t>
  </si>
  <si>
    <r>
      <t xml:space="preserve">I fogli excel successivi a questo contengono i  formati dei Piani Finanziari. </t>
    </r>
    <r>
      <rPr>
        <b/>
        <sz val="12"/>
        <color theme="1"/>
        <rFont val="Calibri"/>
        <family val="2"/>
        <scheme val="minor"/>
      </rPr>
      <t xml:space="preserve">Per la partecipazione al Bando, va compilato solo il foglio excel "PF Proposta Iniziale 3 Liv". </t>
    </r>
    <r>
      <rPr>
        <sz val="12"/>
        <color theme="1"/>
        <rFont val="Calibri"/>
        <family val="2"/>
        <scheme val="minor"/>
      </rPr>
      <t xml:space="preserve"> Negli schemi dei PF, sono inseriti importi indicativi utili a utilizzare le formule sottostanti secondo quanto previsto dalle Procedure Generali. 
</t>
    </r>
    <r>
      <rPr>
        <b/>
        <sz val="12"/>
        <color theme="1"/>
        <rFont val="Calibri"/>
        <family val="2"/>
        <scheme val="minor"/>
      </rPr>
      <t>Gli importi presenti per Rubriche e le percentuali per Risultato sono unicamente indicativi e</t>
    </r>
    <r>
      <rPr>
        <sz val="12"/>
        <color theme="1"/>
        <rFont val="Calibri"/>
        <family val="2"/>
        <scheme val="minor"/>
      </rPr>
      <t xml:space="preserve"> non rappresentano alcuna indicazione vincolante, strategica  consigliata da parte di AICS. 
Ogni Soggetto Proponente è libero di attenersi alla propria strategia progettuale nella compilazione dei Piani Finanziari.
Importi e percentuali sono inclusi a tiotolo di esempio e solo per consentire di utilizzare le formule sottostanti. Sono,pertanto, da rimuovere nel procedere alla formulazione di una nuova Iniziativa, facendo attenzione a non modificare le formule inserite nei fogli di calcolo. </t>
    </r>
  </si>
  <si>
    <t xml:space="preserve">Linee Guida </t>
  </si>
  <si>
    <t xml:space="preserve">Il Piano Finanziario della Proposta Iniziale va trasmesso in allegato al DUP in duplice formato, PdF (firmato digitalmente) ed Excel (mantenendo in quest'ultimo le formule inserite).                                                                                                                Chiaramente il Soggetto Proponente può avere formati propri di gestione per dettagliare i dati dei valori aggregati in questo Modello. AICS può comunque sempre richiedere informazioni supplementari sui contenuti del Piano Finanziario.
</t>
  </si>
  <si>
    <r>
      <t xml:space="preserve">1. </t>
    </r>
    <r>
      <rPr>
        <i/>
        <sz val="12"/>
        <color theme="1"/>
        <rFont val="Calibri"/>
        <family val="2"/>
        <scheme val="minor"/>
      </rPr>
      <t>Per i Lotti 1 e 2</t>
    </r>
    <r>
      <rPr>
        <sz val="12"/>
        <color theme="1"/>
        <rFont val="Calibri"/>
        <family val="2"/>
        <scheme val="minor"/>
      </rPr>
      <t xml:space="preserve">, la Proposta per essere ritenuta ammissibile deve, a pena di esclusione: 
a) prevedere una durata ordinaria minima di 24 mesi e massima di 36 mesi; 
b) contenere una richiesta di contributo AICS complessivamente non superiore a 1.800.000,00 Euro per Iniziative di durata triennale e a 1.200.000,00 Euro per Iniziative di durata biennale. L’importo minimo del contributo AICS per entrambe le durate è di 800.000,00 Euro;
c) per le Iniziative che si intendono realizzare in ATS, contenere una richiesta di contributo AICS complessivamente non superiore a 3.600.000,00 Euro e una durata ordinaria di 36 mesi;
d) la richiesta di contributo AICS non può essere superiore al </t>
    </r>
    <r>
      <rPr>
        <u/>
        <sz val="12"/>
        <color theme="1"/>
        <rFont val="Calibri"/>
        <family val="2"/>
        <scheme val="minor"/>
      </rPr>
      <t>95,00%</t>
    </r>
    <r>
      <rPr>
        <sz val="12"/>
        <color theme="1"/>
        <rFont val="Calibri"/>
        <family val="2"/>
        <scheme val="minor"/>
      </rPr>
      <t xml:space="preserve"> del costo totale dell’Iniziativa;
e) prevedere che la partecipazione monetaria al costo totale dell’Iniziativa assicurata dal Soggetto Proponente, sia con risorse proprie che di altri finanziatori, secondo quanto previsto dall’articolo 13.2.17 delle “Procedure Generali”, sia pari almeno al </t>
    </r>
    <r>
      <rPr>
        <u/>
        <sz val="12"/>
        <color theme="1"/>
        <rFont val="Calibri"/>
        <family val="2"/>
        <scheme val="minor"/>
      </rPr>
      <t xml:space="preserve">5,00 % </t>
    </r>
    <r>
      <rPr>
        <sz val="12"/>
        <color theme="1"/>
        <rFont val="Calibri"/>
        <family val="2"/>
        <scheme val="minor"/>
      </rPr>
      <t xml:space="preserve">del costo totale. Il Soggetto Proponente deve indicare nella sezione 1 del DUP, nel campo “Apporto Monetario del Soggetto Proponente”, l’eventuale codice di progetto da cui proviene l’apporto monetario. 
2. </t>
    </r>
    <r>
      <rPr>
        <i/>
        <sz val="12"/>
        <color theme="1"/>
        <rFont val="Calibri"/>
        <family val="2"/>
        <scheme val="minor"/>
      </rPr>
      <t>Per il Lotto 3,</t>
    </r>
    <r>
      <rPr>
        <sz val="12"/>
        <color theme="1"/>
        <rFont val="Calibri"/>
        <family val="2"/>
        <scheme val="minor"/>
      </rPr>
      <t xml:space="preserve"> la Proposta per essere ritenuta ammissibile deve, a pena di esclusione:
a) prevedere una durata ordinaria minima di 12 mesi e massima di 24 mesi; 
b) contenere una richiesta di contributo AICS complessivamente non superiore a 400.000,00 Euro per iniziative di durata annuale e 800.000,00 Euro per iniziative di durata biennale. L’importo minimo del contributo AICS per entrambe le durate è di 150.000,00 Euro;
c) richiedere un contributo all’AICS non superiore al </t>
    </r>
    <r>
      <rPr>
        <u/>
        <sz val="12"/>
        <color theme="1"/>
        <rFont val="Calibri"/>
        <family val="2"/>
        <scheme val="minor"/>
      </rPr>
      <t>95,00 %</t>
    </r>
    <r>
      <rPr>
        <sz val="12"/>
        <color theme="1"/>
        <rFont val="Calibri"/>
        <family val="2"/>
        <scheme val="minor"/>
      </rPr>
      <t xml:space="preserve"> del costo totale dell’Iniziativa;
d) prevedere che la partecipazione monetaria al costo totale dell’Iniziativa assicurata dal Soggetto Proponente, sia con risorse proprie che di altri finanziatori, secondo quanto previsto dall’art 13.2.17 delle “Procedure Generali”, sia pari almeno al </t>
    </r>
    <r>
      <rPr>
        <u/>
        <sz val="12"/>
        <color theme="1"/>
        <rFont val="Calibri"/>
        <family val="2"/>
        <scheme val="minor"/>
      </rPr>
      <t>5,00 %</t>
    </r>
    <r>
      <rPr>
        <sz val="12"/>
        <color theme="1"/>
        <rFont val="Calibri"/>
        <family val="2"/>
        <scheme val="minor"/>
      </rPr>
      <t xml:space="preserve"> del costo totale.  
</t>
    </r>
  </si>
  <si>
    <t xml:space="preserve">Articolo 6.1.b) </t>
  </si>
  <si>
    <t>Articolo 5.1.b).iii</t>
  </si>
  <si>
    <t>Esempio di codificazione fino al 5° livello. Non obbligatoria nè vincolante per tutte le rubriche e voci del PF.                                                                                                                                              AICS introduce una codificazione che non è modificabile dal Soggetto Esecutore fino al secondo livello ma dal 3° livello decide il Soggetto Esecutore in fase di rendiconto intermedio come impostare la codificazione della rendicontazione oltre il 3° livello, anche in base alle proprie modalità, programmi contabili, procedure di rendicontazione interne.                                    1. Risorse Umane, Rubrica (pre impostato da AICS)
1.2 Personale Internazionale, 2° livello - Categoria (pre impostato da AICS)
1.2.1 Coordinatore, 3° livello - Voci (da impostare a scelta del Soggetto Proponente, livello obbligatorio per Proposta Iniziale)
1.2.1.1 Spese Viaggio, 4° livello, Articoli (da impostare a scelta del Soggetto Proponente, livello minimo per Rapporto intermedio e finale)
1.2.1.1.1 Spese Viaggio in loco, 5° livello (da impostare a scelta del Soggetto Proponente, livello massimo per Rapporto Intermedio e Finale)</t>
  </si>
  <si>
    <t>Da C11 a F11: Colonne Spese per Risultato</t>
  </si>
  <si>
    <r>
      <t xml:space="preserve">Include tutto il personale internazionale del Soggetto Proponente e dei suoi Partner impiegato nell'Iniziativa (inclusi eventuali consulenti, etc. </t>
    </r>
    <r>
      <rPr>
        <i/>
        <sz val="12"/>
        <rFont val="Calibri"/>
        <family val="2"/>
        <scheme val="minor"/>
      </rPr>
      <t>cfr.  art. 4.1.3 delle Procedure Generali</t>
    </r>
    <r>
      <rPr>
        <sz val="12"/>
        <rFont val="Calibri"/>
        <family val="2"/>
        <scheme val="minor"/>
      </rPr>
      <t>). La Categoria di costo deve includere altresì tutte le spese accessorie per il personale internazionale:  assicurazioni, visti, spese trasporto e trasferta, viaggi internazionali e locali, rimborso vitto e alloggio, ogni altro onere correlato alla gestione delle Risorse Umane. La codificazione è lasciata all'applicazione delle procedure amministrative e di rendicontazione interne al Soggetto Proponente</t>
    </r>
  </si>
  <si>
    <t xml:space="preserve">Fare riferimento a criteri di ammissibilità previsti dal Bando, dalle Procedure Generali  e ai livelli retributivi contrattuali in essere e/o previsti dalle Procedure Interne del Soggetto Proponente. Si ricorda quanto previsto all'art. 6.1.b).v del Bando: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e viceversa, applicando gli importi lordi salariali già in essere nel contratto con il Soggetto Proponente. Per eventuali frazioni residuali di anno di attività inferiori ai 12 mesi, il numero delle mensilità/uomo/anno indicate andranno ridotte in misura proporzionale. </t>
  </si>
  <si>
    <t>Valore % rispetto al Costo Totale</t>
  </si>
  <si>
    <t>Valore % rispetto ai Costi Diretti</t>
  </si>
  <si>
    <t>H9: Valore % rispetto al Costo Totale</t>
  </si>
  <si>
    <t>I9: Valore % rispetto ai Costi Diretti</t>
  </si>
  <si>
    <t>Esprime il peso percentuale della linea di budget (da aggregarsi al secondo livello di Categorie) rispetto ai Costi Diretti dell'Iniziativa</t>
  </si>
  <si>
    <t xml:space="preserve">Esprime il peso percentuale della linea di budget (da aggregarsi al secondo livello di Categorie) rispetto al Costo Totale dell'Iniziativa </t>
  </si>
  <si>
    <r>
      <t xml:space="preserve">Ai sensi di quanto previsto dalle Procedure Generali: possono essere previsti nel PF della Proposta Iniziale qualora  il Soggetto Proponente sappia già di doversi avvalere dell'expertise di un esperto/consulente per specifiche esigenze di monitoraggio non esperibili da personale dipendente del Soggeetto Proponente/Esecutore.                                                                                                             Il monitoraggio interno dei dati richiesti dal DUP, dal Quadro Logico e da altri documenti necessari per la reportistica intermedia / finale  o per informazioni sollecitate direttamente dall'AICS,  va effettuato dal personale dedicato al progetto </t>
    </r>
    <r>
      <rPr>
        <i/>
        <sz val="12"/>
        <color theme="1"/>
        <rFont val="Calibri"/>
        <family val="2"/>
        <scheme val="minor"/>
      </rPr>
      <t xml:space="preserve">e i costi vanno  inclusi e dettagliati nelle linee 1.2 e 1.3 </t>
    </r>
    <r>
      <rPr>
        <sz val="12"/>
        <color theme="1"/>
        <rFont val="Calibri"/>
        <family val="2"/>
        <scheme val="minor"/>
      </rPr>
      <t xml:space="preserve">. 
</t>
    </r>
  </si>
  <si>
    <r>
      <t xml:space="preserve">E' cura del Soggetto Proponente ripartire i costi delle Rubriche per Risultato secondo le attività e le risorse previste nel Documento Unico di Progetto.                                                                                                                                                                                                                                                                                                                            La ripartizione delle spese puo' essere fatta a costo pieno o a costo condiviso tra più risultati. I criteri di ammissibilità delle spese e delle variazioni di costo sono dettagliati nelle Procedure Generali dell'AICS.                                                                                                                                                                                                                                                                                                                                                                               La percentuale del Risultato per Rubrica </t>
    </r>
    <r>
      <rPr>
        <b/>
        <sz val="12"/>
        <rFont val="Calibri"/>
        <family val="2"/>
        <scheme val="minor"/>
      </rPr>
      <t xml:space="preserve"> </t>
    </r>
    <r>
      <rPr>
        <sz val="12"/>
        <rFont val="Calibri"/>
        <family val="2"/>
        <scheme val="minor"/>
      </rPr>
      <t xml:space="preserve">è calcolato in rapporto al costo totale dell'Iniziativa.                                                                                                                                                                                                                    Il criterio di ripartizione dei costi per Risultato è lasciato alla responsabilità del Soggetto Proponente che, nel corso del ciclo di vita del progetto,  su richiesta del Revisore esterno e dei Funzionari AICS deve sapere fornire informazioni e risposte sulle scelte operate per la ripartizione delle spese tra i Risultati dell'Iniziativa. </t>
    </r>
  </si>
  <si>
    <r>
      <t xml:space="preserve">Il Soggetto Proponente, nella definizione del Piano Finanziario per la Proposta iniziale dovrà attenersi alle seguenti indicazioni:                                                                                                                                                                                                 
i.	  il compenso per l’incarico del Revisore esterno per tutta la durata dell’Iniziativa può ammontare al massimo al </t>
    </r>
    <r>
      <rPr>
        <u/>
        <sz val="12"/>
        <color theme="1"/>
        <rFont val="Calibri"/>
        <family val="2"/>
        <scheme val="minor"/>
      </rPr>
      <t>2,00%</t>
    </r>
    <r>
      <rPr>
        <sz val="12"/>
        <color theme="1"/>
        <rFont val="Calibri"/>
        <family val="2"/>
        <scheme val="minor"/>
      </rPr>
      <t xml:space="preserve"> del totale dei costi diretti. </t>
    </r>
    <r>
      <rPr>
        <b/>
        <sz val="12"/>
        <color theme="1"/>
        <rFont val="Calibri"/>
        <family val="2"/>
        <scheme val="minor"/>
      </rPr>
      <t>La figura del Revisore esterno deve essere obbligatoriamente prevista:</t>
    </r>
    <r>
      <rPr>
        <sz val="12"/>
        <color theme="1"/>
        <rFont val="Calibri"/>
        <family val="2"/>
        <scheme val="minor"/>
      </rPr>
      <t xml:space="preserve"> qualora il Soggetto Proponente non intendesse imputare i suoi costi al progetto, inserirà </t>
    </r>
    <r>
      <rPr>
        <i/>
        <sz val="12"/>
        <color theme="1"/>
        <rFont val="Calibri"/>
        <family val="2"/>
        <scheme val="minor"/>
      </rPr>
      <t>0,00</t>
    </r>
    <r>
      <rPr>
        <sz val="12"/>
        <color theme="1"/>
        <rFont val="Calibri"/>
        <family val="2"/>
        <scheme val="minor"/>
      </rPr>
      <t xml:space="preserve"> nel Piano Finanziario, specificando nella sezione 13.2 del DUP che è comunque previsto;
ii.	  i costi della Valutazione esterna intermedia e finale devono essere riconducibili a costi medi di mercato dimostrabili, </t>
    </r>
    <r>
      <rPr>
        <i/>
        <sz val="12"/>
        <color theme="1"/>
        <rFont val="Calibri"/>
        <family val="2"/>
        <scheme val="minor"/>
      </rPr>
      <t>nel corso del ciclo di vita del progetto</t>
    </r>
    <r>
      <rPr>
        <sz val="12"/>
        <color theme="1"/>
        <rFont val="Calibri"/>
        <family val="2"/>
        <scheme val="minor"/>
      </rPr>
      <t xml:space="preserve">,  attraverso l’invio ad AICS delle offerte economiche/preventivi da allegare ai Rapporti Intermedi, ricevute/i dal Soggetto Esecutore nel rispetto dell’applicazione dell’articolo 7 delle Procedure Generali;
iii.	  per i costi della garanzia fideiussoria bancaria o assicurativa (da sottoscrivere sulla base di quanto previsto dall’Allegato 8 al Bando), il Soggetto Proponente deve includere nel Piano Finanziario il costo lordo della fidejussione previsto per l’intera durata dell’Iniziativa, stimato previa indagine di mercato. In fase d’implementazione dell’Iniziativa, l’AICS potrà richiedere al Soggetto Esecutore il dettaglio sui costi dei fornitori di servizio contattati e le ragioni della scelta effettuata;   
iv.	  per i costi di visibilità, comunicazione e informazione non riconducibili ad attività del singolo Risultato e non necessari al raggiungimento del Risultato stesso, la strategia di visibilità contenuta nella Sezione 12 del DUP dovrà dettagliare attività, beni e iniziative previste e i relativi costi non devono superare 15.000,00 Euro; 
v.	 per il personale in Italia di supporto operativo e amministrativo all’Iniziativa, sono complessivamente ammissibili 4 mensilità / uomo / anno di attività. Pertanto, considerando entrambe le figure di personale in Italia, sono ammissibili: 2 mesi operativo + 2 mesi amministrativo / anno; 3 mesi + 1 mese /anno; 4 mesi + 0 mesi / anno, </t>
    </r>
    <r>
      <rPr>
        <i/>
        <sz val="12"/>
        <color theme="1"/>
        <rFont val="Calibri"/>
        <family val="2"/>
        <scheme val="minor"/>
      </rPr>
      <t>e viceversa</t>
    </r>
    <r>
      <rPr>
        <sz val="12"/>
        <color theme="1"/>
        <rFont val="Calibri"/>
        <family val="2"/>
        <scheme val="minor"/>
      </rPr>
      <t xml:space="preserve">, applicando gli importi lordi salariali già in essere nel contratto con il Soggetto Proponente. Per eventuali frazioni residuali di anno di attività inferiori ai 12 mesi, il numero delle mensilità/uomo/anno indicate andranno ridotte in misura proporzionale; 
vi.	per i costi indiretti, si applica la percentuale massima prevista all’articolo 4.1.1. delle Procedure Generali. Pertanto, non dovranno essere superiori al </t>
    </r>
    <r>
      <rPr>
        <u/>
        <sz val="12"/>
        <color theme="1"/>
        <rFont val="Calibri"/>
        <family val="2"/>
        <scheme val="minor"/>
      </rPr>
      <t>7,00% dei costi diretti</t>
    </r>
    <r>
      <rPr>
        <sz val="12"/>
        <color theme="1"/>
        <rFont val="Calibri"/>
        <family val="2"/>
        <scheme val="minor"/>
      </rPr>
      <t xml:space="preserve">;  
vii.	per i costi da sostenere per le misure di sicurezza e di prevenzione e contrasto al COVID – 19, il Soggetto Proponente dovrà prevedere, in un’apposita Categoria di spesa (2.7 del Piano Finanziario), un importo pari al massimo al </t>
    </r>
    <r>
      <rPr>
        <u/>
        <sz val="12"/>
        <color theme="1"/>
        <rFont val="Calibri"/>
        <family val="2"/>
        <scheme val="minor"/>
      </rPr>
      <t>5,00% del totale dei costi diretti</t>
    </r>
    <r>
      <rPr>
        <sz val="12"/>
        <color theme="1"/>
        <rFont val="Calibri"/>
        <family val="2"/>
        <scheme val="minor"/>
      </rPr>
      <t xml:space="preserve">, e da destinare, tra l’altro, all’acquisizione di DPI, beni, equipaggiamenti (inclusi eventualmente quelli necessari a consentire modalità di lavoro idonee  a contenere il rischio di contagio e opportunamente avvalorati) e al pagamento di servizi (per es. tamponi, screening, etc.) atti alla prevenzione e al contrasto della pandemia e/o altri rischi di sicurezza, nel rispetto delle normative locali, agendo a tutela del personale espatriato, locale, della rete del partenariato e dei beneficiari dell’Iniziativa;
viii.	 </t>
    </r>
    <r>
      <rPr>
        <i/>
        <sz val="12"/>
        <color theme="1"/>
        <rFont val="Calibri"/>
        <family val="2"/>
        <scheme val="minor"/>
      </rPr>
      <t>(se applicabile</t>
    </r>
    <r>
      <rPr>
        <sz val="12"/>
        <color theme="1"/>
        <rFont val="Calibri"/>
        <family val="2"/>
        <scheme val="minor"/>
      </rPr>
      <t>) i costi sostenuti per la stipula dell’atto costitutivo ATS non sono considerati eleggibili.</t>
    </r>
  </si>
  <si>
    <r>
      <t xml:space="preserve">                       [</t>
    </r>
    <r>
      <rPr>
        <i/>
        <sz val="12"/>
        <color theme="1"/>
        <rFont val="Garamond"/>
        <family val="1"/>
      </rPr>
      <t>nome e cognome,  firma digitale del Legale Rappresentante/Procuratore generale/speciale del Soggetto Proponente</t>
    </r>
    <r>
      <rPr>
        <sz val="12"/>
        <color theme="1"/>
        <rFont val="Garamond"/>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</si>
</sst>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0"/>
      <color theme="1"/>
      <name val="Times New Roman"/>
      <family val="1"/>
    </font>
    <font>
      <sz val="12"/>
      <color rgb="FF000000"/>
      <name val="Garamond"/>
      <family val="1"/>
    </font>
    <font>
      <b/>
      <sz val="12"/>
      <color rgb="FF000000"/>
      <name val="Garamond"/>
      <family val="1"/>
    </font>
    <font>
      <b/>
      <sz val="8"/>
      <name val="Arial"/>
      <family val="2"/>
    </font>
    <font>
      <sz val="8"/>
      <name val="Arial"/>
      <family val="2"/>
    </font>
    <font>
      <b/>
      <sz val="9"/>
      <name val="Arial"/>
      <family val="2"/>
    </font>
    <font>
      <b/>
      <sz val="11"/>
      <color rgb="FF000000"/>
      <name val="Garamond"/>
      <family val="1"/>
    </font>
    <font>
      <sz val="9"/>
      <color indexed="81"/>
      <name val="Tahoma"/>
      <family val="2"/>
    </font>
    <font>
      <sz val="12"/>
      <color indexed="81"/>
      <name val="Tahoma"/>
      <family val="2"/>
    </font>
    <font>
      <b/>
      <sz val="9"/>
      <color indexed="81"/>
      <name val="Tahoma"/>
      <family val="2"/>
    </font>
    <font>
      <b/>
      <sz val="14"/>
      <color theme="4" tint="-0.249977111117893"/>
      <name val="Calibri"/>
      <family val="2"/>
      <scheme val="minor"/>
    </font>
    <font>
      <sz val="14"/>
      <color theme="1"/>
      <name val="Calibri"/>
      <family val="2"/>
      <scheme val="minor"/>
    </font>
    <font>
      <b/>
      <sz val="10"/>
      <color theme="0"/>
      <name val="Times New Roman"/>
      <family val="1"/>
    </font>
    <font>
      <i/>
      <sz val="12"/>
      <color rgb="FF000000"/>
      <name val="Garamond"/>
      <family val="1"/>
    </font>
    <font>
      <b/>
      <sz val="11"/>
      <color theme="1"/>
      <name val="Calibri"/>
      <family val="2"/>
      <scheme val="minor"/>
    </font>
    <font>
      <sz val="11"/>
      <color theme="1"/>
      <name val="Garamond"/>
      <family val="1"/>
    </font>
    <font>
      <b/>
      <sz val="14"/>
      <color theme="1"/>
      <name val="Calibri"/>
      <family val="2"/>
    </font>
    <font>
      <b/>
      <sz val="14"/>
      <color theme="1"/>
      <name val="Calibri"/>
      <family val="2"/>
      <scheme val="minor"/>
    </font>
    <font>
      <b/>
      <sz val="14"/>
      <name val="Calibri"/>
      <family val="2"/>
    </font>
    <font>
      <b/>
      <sz val="10"/>
      <name val="Arial"/>
      <family val="2"/>
    </font>
    <font>
      <b/>
      <sz val="12"/>
      <color theme="1"/>
      <name val="Times New Roman"/>
      <family val="1"/>
    </font>
    <font>
      <b/>
      <i/>
      <sz val="12"/>
      <color rgb="FF000000"/>
      <name val="Garamond"/>
      <family val="1"/>
    </font>
    <font>
      <b/>
      <i/>
      <sz val="12"/>
      <color theme="1"/>
      <name val="Times New Roman"/>
      <family val="1"/>
    </font>
    <font>
      <sz val="12"/>
      <color theme="1"/>
      <name val="Calibri"/>
      <family val="2"/>
      <scheme val="minor"/>
    </font>
    <font>
      <b/>
      <sz val="12"/>
      <color theme="1"/>
      <name val="Calibri"/>
      <family val="2"/>
      <scheme val="minor"/>
    </font>
    <font>
      <i/>
      <sz val="14"/>
      <color theme="1"/>
      <name val="Calibri"/>
      <family val="2"/>
      <scheme val="minor"/>
    </font>
    <font>
      <b/>
      <u/>
      <sz val="12"/>
      <color theme="1"/>
      <name val="Calibri"/>
      <family val="2"/>
      <scheme val="minor"/>
    </font>
    <font>
      <u/>
      <sz val="12"/>
      <color theme="1"/>
      <name val="Calibri"/>
      <family val="2"/>
      <scheme val="minor"/>
    </font>
    <font>
      <i/>
      <sz val="12"/>
      <color theme="1"/>
      <name val="Calibri"/>
      <family val="2"/>
      <scheme val="minor"/>
    </font>
    <font>
      <sz val="12"/>
      <name val="Calibri"/>
      <family val="2"/>
      <scheme val="minor"/>
    </font>
    <font>
      <i/>
      <sz val="12"/>
      <name val="Calibri"/>
      <family val="2"/>
      <scheme val="minor"/>
    </font>
    <font>
      <b/>
      <sz val="12"/>
      <name val="Calibri"/>
      <family val="2"/>
      <scheme val="minor"/>
    </font>
    <font>
      <sz val="12"/>
      <color theme="1"/>
      <name val="Garamond"/>
      <family val="1"/>
    </font>
    <font>
      <i/>
      <sz val="12"/>
      <color theme="1"/>
      <name val="Garamond"/>
      <family val="1"/>
    </font>
  </fonts>
  <fills count="17">
    <fill>
      <patternFill patternType="none"/>
    </fill>
    <fill>
      <patternFill patternType="gray125"/>
    </fill>
    <fill>
      <patternFill patternType="solid">
        <fgColor indexed="65"/>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C000"/>
        <bgColor indexed="64"/>
      </patternFill>
    </fill>
  </fills>
  <borders count="2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medium">
        <color indexed="64"/>
      </right>
      <top/>
      <bottom/>
      <diagonal/>
    </border>
    <border>
      <left style="medium">
        <color indexed="64"/>
      </left>
      <right/>
      <top style="thin">
        <color auto="1"/>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auto="1"/>
      </left>
      <right style="thin">
        <color auto="1"/>
      </right>
      <top style="thin">
        <color auto="1"/>
      </top>
      <bottom style="thin">
        <color auto="1"/>
      </bottom>
      <diagonal/>
    </border>
  </borders>
  <cellStyleXfs count="1">
    <xf numFmtId="0" fontId="0" fillId="0" borderId="0"/>
  </cellStyleXfs>
  <cellXfs count="224">
    <xf numFmtId="0" fontId="0" fillId="0" borderId="0" xfId="0"/>
    <xf numFmtId="0" fontId="1" fillId="0" borderId="0" xfId="0" applyFont="1" applyAlignment="1">
      <alignment vertical="center" wrapText="1"/>
    </xf>
    <xf numFmtId="0" fontId="3" fillId="0" borderId="2" xfId="0" applyFont="1" applyBorder="1" applyAlignment="1">
      <alignment vertical="center" wrapText="1"/>
    </xf>
    <xf numFmtId="0" fontId="2" fillId="0" borderId="4" xfId="0" applyFont="1" applyBorder="1" applyAlignment="1">
      <alignment horizontal="center" vertical="center" wrapText="1"/>
    </xf>
    <xf numFmtId="0" fontId="5" fillId="2" borderId="0" xfId="0" applyFont="1" applyFill="1" applyBorder="1"/>
    <xf numFmtId="0" fontId="3" fillId="4" borderId="2" xfId="0" applyFont="1" applyFill="1" applyBorder="1" applyAlignment="1">
      <alignment vertical="center" wrapText="1"/>
    </xf>
    <xf numFmtId="0" fontId="2" fillId="6" borderId="4" xfId="0" applyFont="1" applyFill="1" applyBorder="1" applyAlignment="1">
      <alignment horizontal="center" vertical="center" wrapText="1"/>
    </xf>
    <xf numFmtId="0" fontId="7" fillId="4" borderId="2" xfId="0" applyFont="1" applyFill="1" applyBorder="1" applyAlignment="1">
      <alignment vertical="center" wrapText="1"/>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4" borderId="0" xfId="0" applyFill="1"/>
    <xf numFmtId="0" fontId="1" fillId="4" borderId="0" xfId="0" applyFont="1" applyFill="1" applyAlignment="1">
      <alignment vertical="center" wrapText="1"/>
    </xf>
    <xf numFmtId="0" fontId="3" fillId="0" borderId="2" xfId="0" applyFont="1" applyFill="1" applyBorder="1" applyAlignment="1">
      <alignment vertical="center" wrapText="1"/>
    </xf>
    <xf numFmtId="0" fontId="2" fillId="0" borderId="2" xfId="0" applyFont="1" applyFill="1" applyBorder="1" applyAlignment="1">
      <alignment vertical="center" wrapText="1"/>
    </xf>
    <xf numFmtId="0" fontId="0" fillId="0" borderId="0" xfId="0" applyAlignment="1"/>
    <xf numFmtId="0" fontId="13" fillId="0" borderId="0" xfId="0" applyFont="1" applyFill="1" applyAlignment="1">
      <alignment vertical="center" wrapText="1"/>
    </xf>
    <xf numFmtId="0" fontId="14" fillId="0" borderId="2" xfId="0" applyFont="1" applyFill="1" applyBorder="1" applyAlignment="1">
      <alignment vertical="center" wrapText="1"/>
    </xf>
    <xf numFmtId="0" fontId="14" fillId="4" borderId="2" xfId="0" applyFont="1" applyFill="1" applyBorder="1" applyAlignment="1">
      <alignment vertical="center" wrapText="1"/>
    </xf>
    <xf numFmtId="10" fontId="2" fillId="5" borderId="4" xfId="0" applyNumberFormat="1" applyFont="1" applyFill="1" applyBorder="1" applyAlignment="1">
      <alignment horizontal="center" vertical="center" wrapText="1"/>
    </xf>
    <xf numFmtId="4" fontId="2" fillId="0" borderId="3" xfId="0" applyNumberFormat="1" applyFont="1" applyBorder="1" applyAlignment="1">
      <alignment vertical="center"/>
    </xf>
    <xf numFmtId="4" fontId="2" fillId="4" borderId="3" xfId="0" applyNumberFormat="1" applyFont="1" applyFill="1" applyBorder="1" applyAlignment="1">
      <alignment vertical="center"/>
    </xf>
    <xf numFmtId="4" fontId="3" fillId="0" borderId="3" xfId="0" applyNumberFormat="1" applyFont="1" applyBorder="1" applyAlignment="1">
      <alignment vertical="center"/>
    </xf>
    <xf numFmtId="4" fontId="2" fillId="0" borderId="4" xfId="0" applyNumberFormat="1" applyFont="1" applyBorder="1" applyAlignment="1">
      <alignment horizontal="center" vertical="center" wrapText="1"/>
    </xf>
    <xf numFmtId="4"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10" fontId="3" fillId="5" borderId="4" xfId="0" applyNumberFormat="1" applyFont="1" applyFill="1" applyBorder="1" applyAlignment="1">
      <alignment horizontal="center" vertical="center" wrapText="1"/>
    </xf>
    <xf numFmtId="10" fontId="3" fillId="0" borderId="4" xfId="0" applyNumberFormat="1" applyFont="1" applyBorder="1" applyAlignment="1">
      <alignment horizontal="center" vertical="center" wrapText="1"/>
    </xf>
    <xf numFmtId="0" fontId="3" fillId="6" borderId="4" xfId="0" applyFont="1" applyFill="1" applyBorder="1" applyAlignment="1">
      <alignment horizontal="center" vertical="center" wrapText="1"/>
    </xf>
    <xf numFmtId="10" fontId="3" fillId="8" borderId="4" xfId="0" applyNumberFormat="1" applyFont="1" applyFill="1" applyBorder="1" applyAlignment="1">
      <alignment horizontal="center" vertical="center" wrapText="1"/>
    </xf>
    <xf numFmtId="0" fontId="3" fillId="8" borderId="4" xfId="0" applyFont="1" applyFill="1" applyBorder="1" applyAlignment="1">
      <alignment horizontal="center" vertical="center" wrapText="1"/>
    </xf>
    <xf numFmtId="10" fontId="3" fillId="10" borderId="4" xfId="0" applyNumberFormat="1" applyFont="1" applyFill="1" applyBorder="1" applyAlignment="1">
      <alignment horizontal="center" vertical="center" wrapText="1"/>
    </xf>
    <xf numFmtId="0" fontId="3" fillId="10" borderId="4" xfId="0" applyFont="1" applyFill="1" applyBorder="1" applyAlignment="1">
      <alignment horizontal="center" vertical="center" wrapText="1"/>
    </xf>
    <xf numFmtId="10" fontId="0" fillId="0" borderId="0" xfId="0" applyNumberFormat="1"/>
    <xf numFmtId="4" fontId="3" fillId="11" borderId="3" xfId="0" applyNumberFormat="1" applyFont="1" applyFill="1" applyBorder="1" applyAlignment="1">
      <alignment horizontal="center" vertical="center" wrapText="1"/>
    </xf>
    <xf numFmtId="4" fontId="2" fillId="11" borderId="3" xfId="0" applyNumberFormat="1" applyFont="1" applyFill="1" applyBorder="1" applyAlignment="1">
      <alignment horizontal="center" vertical="center" wrapText="1"/>
    </xf>
    <xf numFmtId="4" fontId="14" fillId="11" borderId="3" xfId="0" applyNumberFormat="1" applyFont="1" applyFill="1" applyBorder="1" applyAlignment="1">
      <alignment horizontal="center" vertical="center" wrapText="1"/>
    </xf>
    <xf numFmtId="0" fontId="2" fillId="10"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4" fontId="3" fillId="5" borderId="4" xfId="0" applyNumberFormat="1" applyFont="1" applyFill="1" applyBorder="1" applyAlignment="1">
      <alignment horizontal="center" vertical="center" wrapText="1"/>
    </xf>
    <xf numFmtId="4" fontId="2" fillId="5" borderId="4" xfId="0" applyNumberFormat="1" applyFont="1" applyFill="1" applyBorder="1" applyAlignment="1">
      <alignment horizontal="center" vertical="center" wrapText="1"/>
    </xf>
    <xf numFmtId="0" fontId="3" fillId="0" borderId="0" xfId="0" applyFont="1" applyBorder="1" applyAlignment="1">
      <alignment vertical="center" wrapText="1"/>
    </xf>
    <xf numFmtId="4" fontId="3" fillId="0" borderId="0" xfId="0" applyNumberFormat="1" applyFont="1" applyBorder="1" applyAlignment="1">
      <alignment horizontal="center" vertical="center" wrapText="1"/>
    </xf>
    <xf numFmtId="4" fontId="2" fillId="7" borderId="3" xfId="0" applyNumberFormat="1" applyFont="1" applyFill="1" applyBorder="1" applyAlignment="1">
      <alignment horizontal="center" vertical="center"/>
    </xf>
    <xf numFmtId="0" fontId="0" fillId="0" borderId="0" xfId="0" applyAlignment="1">
      <alignment horizontal="center"/>
    </xf>
    <xf numFmtId="4" fontId="3" fillId="7" borderId="3" xfId="0" applyNumberFormat="1" applyFont="1" applyFill="1" applyBorder="1" applyAlignment="1">
      <alignment horizontal="center" vertical="center"/>
    </xf>
    <xf numFmtId="0" fontId="0" fillId="5" borderId="19" xfId="0" applyFill="1" applyBorder="1" applyAlignment="1">
      <alignment horizontal="center" vertical="center" wrapText="1"/>
    </xf>
    <xf numFmtId="10" fontId="3" fillId="8" borderId="2" xfId="0" applyNumberFormat="1" applyFont="1" applyFill="1" applyBorder="1" applyAlignment="1">
      <alignment horizontal="center" vertical="center" wrapText="1"/>
    </xf>
    <xf numFmtId="0" fontId="2" fillId="5" borderId="3" xfId="0" applyFont="1" applyFill="1" applyBorder="1" applyAlignment="1">
      <alignment vertical="center"/>
    </xf>
    <xf numFmtId="0" fontId="2" fillId="5" borderId="3" xfId="0" applyFont="1" applyFill="1" applyBorder="1" applyAlignment="1">
      <alignment horizontal="center" vertical="center"/>
    </xf>
    <xf numFmtId="4" fontId="3" fillId="5" borderId="3" xfId="0" applyNumberFormat="1" applyFont="1" applyFill="1" applyBorder="1" applyAlignment="1">
      <alignment horizontal="center" vertical="center"/>
    </xf>
    <xf numFmtId="10" fontId="2" fillId="6" borderId="4" xfId="0" applyNumberFormat="1" applyFont="1" applyFill="1" applyBorder="1" applyAlignment="1">
      <alignment horizontal="center" vertical="center" wrapText="1"/>
    </xf>
    <xf numFmtId="10" fontId="3" fillId="5" borderId="3" xfId="0" applyNumberFormat="1" applyFont="1" applyFill="1" applyBorder="1" applyAlignment="1">
      <alignment horizontal="center" vertical="center"/>
    </xf>
    <xf numFmtId="10" fontId="3" fillId="12" borderId="3" xfId="0" applyNumberFormat="1" applyFont="1" applyFill="1" applyBorder="1" applyAlignment="1">
      <alignment horizontal="center" vertical="center"/>
    </xf>
    <xf numFmtId="4" fontId="2" fillId="12" borderId="3" xfId="0" applyNumberFormat="1" applyFont="1" applyFill="1" applyBorder="1" applyAlignment="1">
      <alignment horizontal="center" vertical="center"/>
    </xf>
    <xf numFmtId="4" fontId="3" fillId="12" borderId="3" xfId="0" applyNumberFormat="1" applyFont="1" applyFill="1" applyBorder="1" applyAlignment="1">
      <alignment horizontal="center" vertical="center"/>
    </xf>
    <xf numFmtId="10" fontId="3" fillId="12" borderId="2" xfId="0" applyNumberFormat="1" applyFont="1" applyFill="1" applyBorder="1" applyAlignment="1">
      <alignment horizontal="center" vertical="center" wrapText="1"/>
    </xf>
    <xf numFmtId="0" fontId="15" fillId="12" borderId="4" xfId="0" applyFont="1" applyFill="1" applyBorder="1" applyAlignment="1">
      <alignment horizontal="center" wrapText="1"/>
    </xf>
    <xf numFmtId="0" fontId="2" fillId="10" borderId="2" xfId="0" applyFont="1" applyFill="1" applyBorder="1" applyAlignment="1">
      <alignment horizontal="center" vertical="center" wrapText="1"/>
    </xf>
    <xf numFmtId="49" fontId="6" fillId="2" borderId="20" xfId="0" applyNumberFormat="1" applyFont="1" applyFill="1" applyBorder="1" applyAlignment="1">
      <alignment wrapText="1"/>
    </xf>
    <xf numFmtId="0" fontId="0" fillId="0" borderId="12" xfId="0" applyBorder="1" applyAlignment="1">
      <alignment wrapText="1"/>
    </xf>
    <xf numFmtId="0" fontId="0" fillId="4" borderId="0" xfId="0" applyFill="1" applyBorder="1" applyAlignment="1">
      <alignment horizontal="center" vertical="center" wrapText="1"/>
    </xf>
    <xf numFmtId="0" fontId="16" fillId="0" borderId="0" xfId="0" applyFont="1"/>
    <xf numFmtId="4" fontId="3" fillId="5" borderId="1" xfId="0" applyNumberFormat="1" applyFont="1" applyFill="1" applyBorder="1" applyAlignment="1">
      <alignment horizontal="center" vertical="center" wrapText="1"/>
    </xf>
    <xf numFmtId="2" fontId="2" fillId="9" borderId="4" xfId="0" applyNumberFormat="1" applyFont="1" applyFill="1" applyBorder="1" applyAlignment="1">
      <alignment horizontal="center" vertical="center" wrapText="1"/>
    </xf>
    <xf numFmtId="4" fontId="2" fillId="9" borderId="4" xfId="0" applyNumberFormat="1" applyFont="1" applyFill="1" applyBorder="1" applyAlignment="1">
      <alignment horizontal="center" vertical="center" wrapText="1"/>
    </xf>
    <xf numFmtId="4" fontId="21" fillId="9" borderId="4" xfId="0" applyNumberFormat="1" applyFont="1" applyFill="1" applyBorder="1" applyAlignment="1">
      <alignment horizontal="center" vertical="center" wrapText="1"/>
    </xf>
    <xf numFmtId="4" fontId="3" fillId="9" borderId="4" xfId="0" applyNumberFormat="1" applyFont="1" applyFill="1" applyBorder="1" applyAlignment="1">
      <alignment horizontal="center" vertical="center" wrapText="1"/>
    </xf>
    <xf numFmtId="4" fontId="2" fillId="6" borderId="4" xfId="0" applyNumberFormat="1" applyFont="1" applyFill="1" applyBorder="1" applyAlignment="1">
      <alignment horizontal="center" vertical="center" wrapText="1"/>
    </xf>
    <xf numFmtId="2" fontId="22" fillId="9" borderId="4" xfId="0" applyNumberFormat="1" applyFont="1" applyFill="1" applyBorder="1" applyAlignment="1">
      <alignment horizontal="center" vertical="center" wrapText="1"/>
    </xf>
    <xf numFmtId="2" fontId="23" fillId="9" borderId="4" xfId="0" applyNumberFormat="1" applyFont="1" applyFill="1" applyBorder="1" applyAlignment="1">
      <alignment horizontal="center" vertical="center" wrapText="1"/>
    </xf>
    <xf numFmtId="2" fontId="14" fillId="9" borderId="4" xfId="0" applyNumberFormat="1" applyFont="1" applyFill="1" applyBorder="1" applyAlignment="1">
      <alignment horizontal="center" vertical="center" wrapText="1"/>
    </xf>
    <xf numFmtId="0" fontId="0" fillId="0" borderId="0" xfId="0" applyAlignment="1">
      <alignment wrapText="1"/>
    </xf>
    <xf numFmtId="0" fontId="24" fillId="12" borderId="25" xfId="0" applyFont="1" applyFill="1" applyBorder="1" applyAlignment="1">
      <alignment vertical="top" wrapText="1"/>
    </xf>
    <xf numFmtId="0" fontId="24" fillId="3" borderId="25" xfId="0" applyFont="1" applyFill="1" applyBorder="1" applyAlignment="1">
      <alignment vertical="top" wrapText="1"/>
    </xf>
    <xf numFmtId="0" fontId="25" fillId="14" borderId="25" xfId="0" applyFont="1" applyFill="1" applyBorder="1" applyAlignment="1">
      <alignment vertical="top" wrapText="1"/>
    </xf>
    <xf numFmtId="0" fontId="24" fillId="14" borderId="25" xfId="0" applyFont="1" applyFill="1" applyBorder="1" applyAlignment="1">
      <alignment vertical="top" wrapText="1"/>
    </xf>
    <xf numFmtId="0" fontId="0" fillId="0" borderId="0" xfId="0" applyAlignment="1">
      <alignment vertical="top" wrapText="1"/>
    </xf>
    <xf numFmtId="0" fontId="0" fillId="0" borderId="13" xfId="0" applyBorder="1" applyAlignment="1">
      <alignment wrapText="1"/>
    </xf>
    <xf numFmtId="0" fontId="0" fillId="0" borderId="15" xfId="0" applyBorder="1" applyAlignment="1">
      <alignment wrapText="1"/>
    </xf>
    <xf numFmtId="0" fontId="0" fillId="0" borderId="17" xfId="0" applyBorder="1" applyAlignment="1">
      <alignment wrapText="1"/>
    </xf>
    <xf numFmtId="0" fontId="0" fillId="0" borderId="18" xfId="0" applyBorder="1" applyAlignment="1">
      <alignment wrapText="1"/>
    </xf>
    <xf numFmtId="0" fontId="0" fillId="0" borderId="11" xfId="0" applyBorder="1" applyAlignment="1">
      <alignment horizontal="center" wrapText="1"/>
    </xf>
    <xf numFmtId="0" fontId="0" fillId="0" borderId="14" xfId="0" applyBorder="1" applyAlignment="1">
      <alignment horizontal="center" wrapText="1"/>
    </xf>
    <xf numFmtId="0" fontId="0" fillId="0" borderId="16" xfId="0" applyBorder="1" applyAlignment="1">
      <alignment horizontal="center" wrapText="1"/>
    </xf>
    <xf numFmtId="0" fontId="25" fillId="15" borderId="25" xfId="0" applyFont="1" applyFill="1" applyBorder="1" applyAlignment="1">
      <alignment vertical="top" wrapText="1"/>
    </xf>
    <xf numFmtId="0" fontId="24" fillId="15" borderId="25" xfId="0" applyFont="1" applyFill="1" applyBorder="1" applyAlignment="1">
      <alignment vertical="top" wrapText="1"/>
    </xf>
    <xf numFmtId="0" fontId="15" fillId="16" borderId="25" xfId="0" applyFont="1" applyFill="1" applyBorder="1" applyAlignment="1">
      <alignment horizontal="center"/>
    </xf>
    <xf numFmtId="0" fontId="24" fillId="8" borderId="25" xfId="0" applyFont="1" applyFill="1" applyBorder="1" applyAlignment="1">
      <alignment vertical="top" wrapText="1"/>
    </xf>
    <xf numFmtId="0" fontId="2" fillId="0" borderId="2" xfId="0" applyFont="1" applyBorder="1" applyAlignment="1">
      <alignment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4" borderId="2" xfId="0" applyFont="1" applyFill="1" applyBorder="1" applyAlignment="1">
      <alignment vertical="center" wrapText="1"/>
    </xf>
    <xf numFmtId="49" fontId="6" fillId="2" borderId="7" xfId="0" applyNumberFormat="1" applyFont="1" applyFill="1" applyBorder="1" applyAlignment="1">
      <alignment wrapText="1"/>
    </xf>
    <xf numFmtId="49" fontId="6" fillId="2" borderId="8" xfId="0" applyNumberFormat="1" applyFont="1" applyFill="1" applyBorder="1" applyAlignment="1">
      <alignment wrapText="1"/>
    </xf>
    <xf numFmtId="0" fontId="0" fillId="0" borderId="0" xfId="0" applyBorder="1" applyAlignment="1">
      <alignment wrapText="1"/>
    </xf>
    <xf numFmtId="0" fontId="2" fillId="10" borderId="1" xfId="0" applyFont="1" applyFill="1" applyBorder="1" applyAlignment="1">
      <alignment horizontal="center" vertical="center" wrapText="1"/>
    </xf>
    <xf numFmtId="49" fontId="4" fillId="4" borderId="0" xfId="0" applyNumberFormat="1" applyFont="1" applyFill="1" applyBorder="1" applyAlignment="1">
      <alignment horizontal="center" vertical="center" wrapText="1"/>
    </xf>
    <xf numFmtId="0" fontId="30" fillId="3" borderId="25" xfId="0" applyFont="1" applyFill="1" applyBorder="1" applyAlignment="1">
      <alignment vertical="top" wrapText="1"/>
    </xf>
    <xf numFmtId="49" fontId="4" fillId="4" borderId="5" xfId="0" applyNumberFormat="1"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xf numFmtId="10" fontId="3" fillId="12" borderId="4" xfId="0" applyNumberFormat="1" applyFont="1" applyFill="1" applyBorder="1" applyAlignment="1">
      <alignment horizontal="center" vertical="center" wrapText="1"/>
    </xf>
    <xf numFmtId="10" fontId="2" fillId="12" borderId="4" xfId="0" applyNumberFormat="1" applyFont="1" applyFill="1" applyBorder="1" applyAlignment="1">
      <alignment horizontal="center" vertical="center" wrapText="1"/>
    </xf>
    <xf numFmtId="10" fontId="2" fillId="5" borderId="23" xfId="0" applyNumberFormat="1" applyFont="1" applyFill="1" applyBorder="1" applyAlignment="1">
      <alignment horizontal="center" vertical="center" wrapText="1"/>
    </xf>
    <xf numFmtId="10" fontId="3" fillId="12" borderId="1" xfId="0" applyNumberFormat="1" applyFont="1" applyFill="1" applyBorder="1" applyAlignment="1">
      <alignment horizontal="center" vertical="center" wrapText="1"/>
    </xf>
    <xf numFmtId="10" fontId="2" fillId="14" borderId="4"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33" fillId="0" borderId="0" xfId="0" applyFont="1" applyAlignment="1">
      <alignment horizontal="center" vertical="center"/>
    </xf>
    <xf numFmtId="0" fontId="11" fillId="4" borderId="6" xfId="0" applyFont="1" applyFill="1" applyBorder="1" applyAlignment="1">
      <alignment horizontal="center" vertical="center"/>
    </xf>
    <xf numFmtId="0" fontId="11" fillId="0" borderId="24" xfId="0" applyFont="1" applyBorder="1" applyAlignment="1">
      <alignment horizontal="center" vertical="center"/>
    </xf>
    <xf numFmtId="0" fontId="0" fillId="0" borderId="9" xfId="0" applyBorder="1" applyAlignment="1">
      <alignment horizontal="center" vertical="center"/>
    </xf>
    <xf numFmtId="0" fontId="11" fillId="0" borderId="7" xfId="0" applyFont="1" applyBorder="1" applyAlignment="1">
      <alignment horizontal="center" vertical="center"/>
    </xf>
    <xf numFmtId="0" fontId="11" fillId="0" borderId="0" xfId="0" applyFont="1" applyBorder="1" applyAlignment="1">
      <alignment horizontal="center" vertical="center"/>
    </xf>
    <xf numFmtId="0" fontId="0" fillId="0" borderId="10" xfId="0" applyBorder="1" applyAlignment="1">
      <alignment horizontal="center" vertical="center"/>
    </xf>
    <xf numFmtId="0" fontId="11" fillId="0" borderId="8" xfId="0" applyFont="1" applyBorder="1" applyAlignment="1">
      <alignment horizontal="center" vertical="center"/>
    </xf>
    <xf numFmtId="0" fontId="11" fillId="0" borderId="5" xfId="0" applyFont="1" applyBorder="1" applyAlignment="1">
      <alignment horizontal="center" vertical="center"/>
    </xf>
    <xf numFmtId="0" fontId="0" fillId="0" borderId="3" xfId="0" applyBorder="1" applyAlignment="1">
      <alignment horizontal="center" vertical="center"/>
    </xf>
    <xf numFmtId="49" fontId="4" fillId="3" borderId="6" xfId="0" applyNumberFormat="1" applyFont="1" applyFill="1"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center" vertical="center" wrapText="1"/>
    </xf>
    <xf numFmtId="0" fontId="2" fillId="8" borderId="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49" fontId="4" fillId="4" borderId="0" xfId="0" applyNumberFormat="1" applyFont="1" applyFill="1" applyBorder="1" applyAlignment="1">
      <alignment horizontal="center" vertical="center" wrapText="1"/>
    </xf>
    <xf numFmtId="0" fontId="0" fillId="4" borderId="0" xfId="0" applyFill="1" applyAlignment="1">
      <alignment horizontal="center" vertical="center" wrapText="1"/>
    </xf>
    <xf numFmtId="0" fontId="0" fillId="4" borderId="5" xfId="0" applyFill="1" applyBorder="1" applyAlignment="1">
      <alignment horizontal="center"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49" fontId="6" fillId="2" borderId="7" xfId="0" applyNumberFormat="1" applyFont="1" applyFill="1" applyBorder="1" applyAlignment="1">
      <alignment wrapText="1"/>
    </xf>
    <xf numFmtId="49" fontId="6" fillId="2" borderId="0" xfId="0" applyNumberFormat="1" applyFont="1" applyFill="1" applyBorder="1" applyAlignment="1">
      <alignment wrapText="1"/>
    </xf>
    <xf numFmtId="49" fontId="6" fillId="2" borderId="8" xfId="0" applyNumberFormat="1" applyFont="1" applyFill="1" applyBorder="1" applyAlignment="1">
      <alignment wrapText="1"/>
    </xf>
    <xf numFmtId="49" fontId="6" fillId="2" borderId="5" xfId="0" applyNumberFormat="1" applyFont="1" applyFill="1" applyBorder="1" applyAlignment="1">
      <alignment wrapText="1"/>
    </xf>
    <xf numFmtId="0" fontId="0" fillId="8" borderId="1" xfId="0" applyFill="1" applyBorder="1" applyAlignment="1">
      <alignment wrapText="1"/>
    </xf>
    <xf numFmtId="0" fontId="0" fillId="8" borderId="19" xfId="0" applyFill="1" applyBorder="1" applyAlignment="1"/>
    <xf numFmtId="0" fontId="0" fillId="8" borderId="2" xfId="0" applyFill="1" applyBorder="1" applyAlignment="1"/>
    <xf numFmtId="0" fontId="0" fillId="8" borderId="6" xfId="0" applyFill="1" applyBorder="1" applyAlignment="1">
      <alignment horizontal="center" vertical="center" wrapText="1"/>
    </xf>
    <xf numFmtId="0" fontId="0" fillId="8" borderId="9" xfId="0" applyFill="1" applyBorder="1" applyAlignment="1">
      <alignment horizontal="center" vertical="center" wrapText="1"/>
    </xf>
    <xf numFmtId="0" fontId="0" fillId="8" borderId="7"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8" xfId="0" applyFill="1" applyBorder="1" applyAlignment="1">
      <alignment horizontal="center" vertical="center" wrapText="1"/>
    </xf>
    <xf numFmtId="0" fontId="0" fillId="8" borderId="3"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7" xfId="0" applyFill="1" applyBorder="1" applyAlignment="1">
      <alignment horizontal="center" vertical="center" wrapText="1"/>
    </xf>
    <xf numFmtId="0" fontId="0" fillId="10" borderId="10"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3" xfId="0"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1" fillId="4" borderId="11"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4" xfId="0" applyFont="1" applyFill="1" applyBorder="1" applyAlignment="1">
      <alignment horizontal="center" vertical="center"/>
    </xf>
    <xf numFmtId="0" fontId="11" fillId="4" borderId="0" xfId="0" applyFont="1" applyFill="1" applyBorder="1" applyAlignment="1">
      <alignment horizontal="center" vertical="center"/>
    </xf>
    <xf numFmtId="0" fontId="17" fillId="0" borderId="23"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center" vertical="center" wrapText="1"/>
    </xf>
    <xf numFmtId="49" fontId="19" fillId="2" borderId="23"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49" fontId="19" fillId="2" borderId="3" xfId="0" applyNumberFormat="1" applyFont="1" applyFill="1" applyBorder="1" applyAlignment="1">
      <alignment horizontal="center" vertical="center" wrapText="1"/>
    </xf>
    <xf numFmtId="49" fontId="20" fillId="4" borderId="6" xfId="0" applyNumberFormat="1" applyFont="1" applyFill="1" applyBorder="1" applyAlignment="1">
      <alignment horizontal="center" vertical="center" wrapText="1"/>
    </xf>
    <xf numFmtId="49" fontId="20" fillId="4" borderId="24" xfId="0" applyNumberFormat="1" applyFont="1" applyFill="1" applyBorder="1" applyAlignment="1">
      <alignment horizontal="center" vertical="center" wrapText="1"/>
    </xf>
    <xf numFmtId="49" fontId="20" fillId="4" borderId="9" xfId="0" applyNumberFormat="1" applyFont="1" applyFill="1" applyBorder="1" applyAlignment="1">
      <alignment horizontal="center" vertical="center" wrapText="1"/>
    </xf>
    <xf numFmtId="49" fontId="20" fillId="4" borderId="7" xfId="0" applyNumberFormat="1" applyFont="1" applyFill="1" applyBorder="1" applyAlignment="1">
      <alignment horizontal="center" vertical="center" wrapText="1"/>
    </xf>
    <xf numFmtId="49" fontId="20" fillId="4" borderId="0" xfId="0" applyNumberFormat="1" applyFont="1" applyFill="1" applyBorder="1" applyAlignment="1">
      <alignment horizontal="center" vertical="center" wrapText="1"/>
    </xf>
    <xf numFmtId="49" fontId="20" fillId="4" borderId="10" xfId="0" applyNumberFormat="1" applyFont="1" applyFill="1" applyBorder="1" applyAlignment="1">
      <alignment horizontal="center" vertical="center" wrapText="1"/>
    </xf>
    <xf numFmtId="49" fontId="20" fillId="4" borderId="8" xfId="0" applyNumberFormat="1" applyFont="1" applyFill="1" applyBorder="1" applyAlignment="1">
      <alignment horizontal="center" vertical="center" wrapText="1"/>
    </xf>
    <xf numFmtId="49" fontId="20" fillId="4" borderId="5" xfId="0" applyNumberFormat="1" applyFont="1" applyFill="1" applyBorder="1" applyAlignment="1">
      <alignment horizontal="center" vertical="center" wrapText="1"/>
    </xf>
    <xf numFmtId="49" fontId="20" fillId="4" borderId="3" xfId="0" applyNumberFormat="1" applyFont="1" applyFill="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11" borderId="1" xfId="0" applyFont="1" applyFill="1" applyBorder="1" applyAlignment="1">
      <alignment horizontal="center" vertical="center" wrapText="1"/>
    </xf>
    <xf numFmtId="0" fontId="0" fillId="11" borderId="2" xfId="0" applyFill="1" applyBorder="1" applyAlignment="1">
      <alignment horizontal="center" vertical="center" wrapText="1"/>
    </xf>
    <xf numFmtId="0" fontId="2" fillId="9" borderId="6"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0" fillId="0" borderId="9" xfId="0" applyBorder="1" applyAlignment="1"/>
    <xf numFmtId="0" fontId="2" fillId="9" borderId="7" xfId="0" applyFont="1" applyFill="1" applyBorder="1" applyAlignment="1">
      <alignment horizontal="center" vertical="center" wrapText="1"/>
    </xf>
    <xf numFmtId="0" fontId="2" fillId="9" borderId="0" xfId="0" applyFont="1" applyFill="1" applyBorder="1" applyAlignment="1">
      <alignment horizontal="center" vertical="center" wrapText="1"/>
    </xf>
    <xf numFmtId="0" fontId="0" fillId="0" borderId="10" xfId="0" applyBorder="1" applyAlignment="1"/>
    <xf numFmtId="0" fontId="2" fillId="9" borderId="8" xfId="0" applyFont="1" applyFill="1" applyBorder="1" applyAlignment="1">
      <alignment horizontal="center" vertical="center" wrapText="1"/>
    </xf>
    <xf numFmtId="0" fontId="2" fillId="9" borderId="5" xfId="0" applyFont="1" applyFill="1" applyBorder="1" applyAlignment="1">
      <alignment horizontal="center" vertical="center" wrapText="1"/>
    </xf>
    <xf numFmtId="0" fontId="0" fillId="0" borderId="3" xfId="0" applyBorder="1" applyAlignment="1"/>
    <xf numFmtId="0" fontId="18" fillId="13" borderId="23" xfId="0" applyFont="1" applyFill="1" applyBorder="1" applyAlignment="1">
      <alignment horizontal="center" vertical="center" wrapText="1"/>
    </xf>
    <xf numFmtId="0" fontId="18" fillId="13" borderId="21" xfId="0" applyFont="1" applyFill="1" applyBorder="1" applyAlignment="1">
      <alignment wrapText="1"/>
    </xf>
    <xf numFmtId="0" fontId="18" fillId="13" borderId="22" xfId="0" applyFont="1" applyFill="1" applyBorder="1" applyAlignment="1">
      <alignment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1" fillId="0" borderId="12" xfId="0" applyFont="1" applyBorder="1" applyAlignment="1">
      <alignment horizontal="center" vertical="center"/>
    </xf>
    <xf numFmtId="0" fontId="12" fillId="0" borderId="12" xfId="0" applyFont="1" applyBorder="1" applyAlignment="1"/>
    <xf numFmtId="0" fontId="12" fillId="0" borderId="13" xfId="0" applyFont="1" applyBorder="1" applyAlignment="1"/>
    <xf numFmtId="0" fontId="11" fillId="0" borderId="14" xfId="0" applyFont="1" applyBorder="1" applyAlignment="1">
      <alignment horizontal="center" vertical="center"/>
    </xf>
    <xf numFmtId="0" fontId="12" fillId="0" borderId="0" xfId="0" applyFont="1" applyBorder="1" applyAlignment="1"/>
    <xf numFmtId="0" fontId="12" fillId="0" borderId="15" xfId="0" applyFont="1" applyBorder="1" applyAlignment="1"/>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2" fillId="0" borderId="17" xfId="0" applyFont="1" applyBorder="1" applyAlignment="1"/>
    <xf numFmtId="0" fontId="12" fillId="0" borderId="18" xfId="0" applyFont="1" applyBorder="1" applyAlignment="1"/>
    <xf numFmtId="0" fontId="2" fillId="7" borderId="19" xfId="0"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8" xfId="0" applyFill="1" applyBorder="1" applyAlignment="1">
      <alignment horizontal="center" vertical="center" wrapText="1"/>
    </xf>
    <xf numFmtId="0" fontId="0" fillId="0" borderId="0" xfId="0" applyBorder="1" applyAlignment="1">
      <alignment wrapText="1"/>
    </xf>
    <xf numFmtId="0" fontId="2" fillId="12" borderId="1"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0" fillId="0" borderId="5" xfId="0" applyBorder="1" applyAlignment="1">
      <alignment wrapText="1"/>
    </xf>
    <xf numFmtId="0" fontId="0" fillId="8" borderId="1" xfId="0" applyFill="1" applyBorder="1" applyAlignment="1">
      <alignment horizontal="center" wrapText="1"/>
    </xf>
    <xf numFmtId="0" fontId="0" fillId="8" borderId="19" xfId="0" applyFill="1" applyBorder="1" applyAlignment="1">
      <alignment horizontal="center" wrapText="1"/>
    </xf>
    <xf numFmtId="0" fontId="0" fillId="8" borderId="2" xfId="0" applyFill="1" applyBorder="1" applyAlignment="1">
      <alignment horizontal="center" wrapText="1"/>
    </xf>
    <xf numFmtId="0" fontId="2" fillId="10" borderId="1" xfId="0" applyFont="1" applyFill="1" applyBorder="1" applyAlignment="1">
      <alignment horizontal="center" vertical="center" wrapText="1"/>
    </xf>
    <xf numFmtId="0" fontId="0" fillId="10" borderId="2" xfId="0" applyFill="1" applyBorder="1" applyAlignment="1">
      <alignment horizontal="center" vertical="center" wrapText="1"/>
    </xf>
  </cellXfs>
  <cellStyles count="1">
    <cellStyle name="Normale"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7620</xdr:rowOff>
    </xdr:from>
    <xdr:to>
      <xdr:col>0</xdr:col>
      <xdr:colOff>1783080</xdr:colOff>
      <xdr:row>7</xdr:row>
      <xdr:rowOff>239359</xdr:rowOff>
    </xdr:to>
    <xdr:pic>
      <xdr:nvPicPr>
        <xdr:cNvPr id="2" name="Immagine 1" descr="LOGO_AICS_ITA_V-N.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
          <a:ext cx="1783080" cy="1443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253647</xdr:rowOff>
    </xdr:to>
    <xdr:pic>
      <xdr:nvPicPr>
        <xdr:cNvPr id="3" name="Immagine 2" descr="LOGO_AICS_ITA_V-N.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1752600</xdr:colOff>
      <xdr:row>7</xdr:row>
      <xdr:rowOff>231738</xdr:rowOff>
    </xdr:to>
    <xdr:pic>
      <xdr:nvPicPr>
        <xdr:cNvPr id="2" name="Immagine 1" descr="LOGO_AICS_ITA_V-N.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52600" cy="1443318"/>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8"/>
  <sheetViews>
    <sheetView topLeftCell="B1" zoomScale="80" zoomScaleNormal="80" workbookViewId="0">
      <selection activeCell="C6" sqref="C6"/>
    </sheetView>
  </sheetViews>
  <sheetFormatPr defaultRowHeight="14.5" x14ac:dyDescent="0.35"/>
  <cols>
    <col min="1" max="2" width="35.1796875" customWidth="1"/>
    <col min="3" max="3" width="169.453125" customWidth="1"/>
  </cols>
  <sheetData>
    <row r="1" spans="1:3" ht="43.25" customHeight="1" x14ac:dyDescent="0.35">
      <c r="A1" s="108" t="s">
        <v>73</v>
      </c>
      <c r="B1" s="108"/>
      <c r="C1" s="108"/>
    </row>
    <row r="2" spans="1:3" x14ac:dyDescent="0.35">
      <c r="A2" s="87" t="s">
        <v>74</v>
      </c>
      <c r="B2" s="87" t="s">
        <v>163</v>
      </c>
      <c r="C2" s="87" t="s">
        <v>75</v>
      </c>
    </row>
    <row r="3" spans="1:3" ht="93" x14ac:dyDescent="0.35">
      <c r="A3" s="73" t="s">
        <v>76</v>
      </c>
      <c r="B3" s="73" t="s">
        <v>165</v>
      </c>
      <c r="C3" s="73" t="s">
        <v>164</v>
      </c>
    </row>
    <row r="4" spans="1:3" ht="46.5" x14ac:dyDescent="0.35">
      <c r="A4" s="73" t="s">
        <v>76</v>
      </c>
      <c r="B4" s="73" t="s">
        <v>165</v>
      </c>
      <c r="C4" s="73" t="s">
        <v>77</v>
      </c>
    </row>
    <row r="5" spans="1:3" ht="46.5" x14ac:dyDescent="0.35">
      <c r="A5" s="73" t="s">
        <v>76</v>
      </c>
      <c r="B5" s="73" t="s">
        <v>165</v>
      </c>
      <c r="C5" s="73" t="s">
        <v>78</v>
      </c>
    </row>
    <row r="6" spans="1:3" ht="409.25" customHeight="1" x14ac:dyDescent="0.35">
      <c r="A6" s="88" t="s">
        <v>79</v>
      </c>
      <c r="B6" s="88" t="s">
        <v>168</v>
      </c>
      <c r="C6" s="88" t="s">
        <v>182</v>
      </c>
    </row>
    <row r="7" spans="1:3" ht="341" x14ac:dyDescent="0.35">
      <c r="A7" s="88" t="s">
        <v>79</v>
      </c>
      <c r="B7" s="88" t="s">
        <v>162</v>
      </c>
      <c r="C7" s="88" t="s">
        <v>167</v>
      </c>
    </row>
    <row r="8" spans="1:3" ht="62" x14ac:dyDescent="0.35">
      <c r="A8" s="88" t="s">
        <v>79</v>
      </c>
      <c r="B8" s="88" t="s">
        <v>169</v>
      </c>
      <c r="C8" s="88" t="s">
        <v>166</v>
      </c>
    </row>
    <row r="9" spans="1:3" ht="31" x14ac:dyDescent="0.35">
      <c r="A9" s="74" t="s">
        <v>80</v>
      </c>
      <c r="B9" s="74" t="s">
        <v>81</v>
      </c>
      <c r="C9" s="74" t="s">
        <v>82</v>
      </c>
    </row>
    <row r="10" spans="1:3" ht="93" x14ac:dyDescent="0.35">
      <c r="A10" s="74"/>
      <c r="B10" s="74" t="s">
        <v>171</v>
      </c>
      <c r="C10" s="98" t="s">
        <v>181</v>
      </c>
    </row>
    <row r="11" spans="1:3" ht="31" x14ac:dyDescent="0.35">
      <c r="A11" s="74"/>
      <c r="B11" s="74" t="s">
        <v>83</v>
      </c>
      <c r="C11" s="74" t="s">
        <v>84</v>
      </c>
    </row>
    <row r="12" spans="1:3" ht="15.5" x14ac:dyDescent="0.35">
      <c r="A12" s="74"/>
      <c r="B12" s="74" t="s">
        <v>176</v>
      </c>
      <c r="C12" s="98" t="s">
        <v>179</v>
      </c>
    </row>
    <row r="13" spans="1:3" ht="27" customHeight="1" x14ac:dyDescent="0.35">
      <c r="A13" s="74"/>
      <c r="B13" s="74" t="s">
        <v>177</v>
      </c>
      <c r="C13" s="98" t="s">
        <v>178</v>
      </c>
    </row>
    <row r="14" spans="1:3" ht="77.5" x14ac:dyDescent="0.35">
      <c r="A14" s="74"/>
      <c r="B14" s="74" t="s">
        <v>85</v>
      </c>
      <c r="C14" s="98" t="s">
        <v>173</v>
      </c>
    </row>
    <row r="15" spans="1:3" ht="62" x14ac:dyDescent="0.35">
      <c r="A15" s="74"/>
      <c r="B15" s="74" t="s">
        <v>86</v>
      </c>
      <c r="C15" s="98" t="s">
        <v>172</v>
      </c>
    </row>
    <row r="16" spans="1:3" ht="77.5" x14ac:dyDescent="0.35">
      <c r="A16" s="74"/>
      <c r="B16" s="74" t="s">
        <v>87</v>
      </c>
      <c r="C16" s="74" t="s">
        <v>180</v>
      </c>
    </row>
    <row r="17" spans="1:3" ht="46.5" x14ac:dyDescent="0.35">
      <c r="A17" s="74"/>
      <c r="B17" s="74" t="s">
        <v>88</v>
      </c>
      <c r="C17" s="74" t="s">
        <v>89</v>
      </c>
    </row>
    <row r="18" spans="1:3" ht="31" x14ac:dyDescent="0.35">
      <c r="A18" s="75" t="s">
        <v>90</v>
      </c>
      <c r="B18" s="76"/>
      <c r="C18" s="76"/>
    </row>
    <row r="19" spans="1:3" ht="124" x14ac:dyDescent="0.35">
      <c r="A19" s="76"/>
      <c r="B19" s="76" t="s">
        <v>91</v>
      </c>
      <c r="C19" s="76" t="s">
        <v>170</v>
      </c>
    </row>
    <row r="20" spans="1:3" ht="31" x14ac:dyDescent="0.35">
      <c r="A20" s="76"/>
      <c r="B20" s="76" t="s">
        <v>92</v>
      </c>
      <c r="C20" s="76" t="s">
        <v>93</v>
      </c>
    </row>
    <row r="21" spans="1:3" ht="62" x14ac:dyDescent="0.35">
      <c r="A21" s="76"/>
      <c r="B21" s="76" t="s">
        <v>94</v>
      </c>
      <c r="C21" s="76" t="s">
        <v>95</v>
      </c>
    </row>
    <row r="22" spans="1:3" ht="46.5" x14ac:dyDescent="0.35">
      <c r="A22" s="76"/>
      <c r="B22" s="76" t="s">
        <v>96</v>
      </c>
      <c r="C22" s="76" t="s">
        <v>97</v>
      </c>
    </row>
    <row r="23" spans="1:3" ht="46.5" x14ac:dyDescent="0.35">
      <c r="A23" s="76"/>
      <c r="B23" s="76" t="s">
        <v>98</v>
      </c>
      <c r="C23" s="76" t="s">
        <v>99</v>
      </c>
    </row>
    <row r="24" spans="1:3" ht="62" x14ac:dyDescent="0.35">
      <c r="A24" s="76"/>
      <c r="B24" s="76" t="s">
        <v>100</v>
      </c>
      <c r="C24" s="76" t="s">
        <v>101</v>
      </c>
    </row>
    <row r="25" spans="1:3" ht="62" x14ac:dyDescent="0.35">
      <c r="A25" s="76"/>
      <c r="B25" s="76" t="s">
        <v>9</v>
      </c>
      <c r="C25" s="76" t="s">
        <v>102</v>
      </c>
    </row>
    <row r="26" spans="1:3" ht="48" customHeight="1" x14ac:dyDescent="0.35">
      <c r="A26" s="76"/>
      <c r="B26" s="76" t="s">
        <v>103</v>
      </c>
      <c r="C26" s="76" t="s">
        <v>104</v>
      </c>
    </row>
    <row r="27" spans="1:3" ht="202.25" customHeight="1" x14ac:dyDescent="0.35">
      <c r="A27" s="76"/>
      <c r="B27" s="76" t="s">
        <v>3</v>
      </c>
      <c r="C27" s="76" t="s">
        <v>105</v>
      </c>
    </row>
    <row r="28" spans="1:3" ht="62" x14ac:dyDescent="0.35">
      <c r="A28" s="76"/>
      <c r="B28" s="76" t="s">
        <v>106</v>
      </c>
      <c r="C28" s="76" t="s">
        <v>107</v>
      </c>
    </row>
    <row r="29" spans="1:3" ht="46.5" x14ac:dyDescent="0.35">
      <c r="A29" s="76"/>
      <c r="B29" s="76" t="s">
        <v>108</v>
      </c>
      <c r="C29" s="76" t="s">
        <v>109</v>
      </c>
    </row>
    <row r="30" spans="1:3" ht="62" x14ac:dyDescent="0.35">
      <c r="A30" s="76"/>
      <c r="B30" s="76" t="s">
        <v>110</v>
      </c>
      <c r="C30" s="76" t="s">
        <v>111</v>
      </c>
    </row>
    <row r="31" spans="1:3" ht="46.5" x14ac:dyDescent="0.35">
      <c r="A31" s="76"/>
      <c r="B31" s="76" t="s">
        <v>112</v>
      </c>
      <c r="C31" s="76" t="s">
        <v>113</v>
      </c>
    </row>
    <row r="32" spans="1:3" ht="62" x14ac:dyDescent="0.35">
      <c r="A32" s="76"/>
      <c r="B32" s="76" t="s">
        <v>114</v>
      </c>
      <c r="C32" s="76" t="s">
        <v>115</v>
      </c>
    </row>
    <row r="33" spans="1:3" ht="31" x14ac:dyDescent="0.35">
      <c r="A33" s="76"/>
      <c r="B33" s="76" t="s">
        <v>116</v>
      </c>
      <c r="C33" s="76" t="s">
        <v>117</v>
      </c>
    </row>
    <row r="34" spans="1:3" ht="276" customHeight="1" x14ac:dyDescent="0.35">
      <c r="A34" s="85" t="s">
        <v>118</v>
      </c>
      <c r="B34" s="86" t="s">
        <v>119</v>
      </c>
      <c r="C34" s="86" t="s">
        <v>120</v>
      </c>
    </row>
    <row r="35" spans="1:3" ht="77" customHeight="1" x14ac:dyDescent="0.35">
      <c r="A35" s="86"/>
      <c r="B35" s="86" t="s">
        <v>121</v>
      </c>
      <c r="C35" s="86" t="s">
        <v>122</v>
      </c>
    </row>
    <row r="36" spans="1:3" ht="77.5" x14ac:dyDescent="0.35">
      <c r="A36" s="86"/>
      <c r="B36" s="86" t="s">
        <v>123</v>
      </c>
      <c r="C36" s="86" t="s">
        <v>124</v>
      </c>
    </row>
    <row r="37" spans="1:3" ht="15.5" x14ac:dyDescent="0.35">
      <c r="A37" s="86"/>
      <c r="B37" s="86" t="s">
        <v>125</v>
      </c>
      <c r="C37" s="86" t="s">
        <v>126</v>
      </c>
    </row>
    <row r="38" spans="1:3" ht="31" x14ac:dyDescent="0.35">
      <c r="A38" s="86"/>
      <c r="B38" s="86" t="s">
        <v>127</v>
      </c>
      <c r="C38" s="86" t="s">
        <v>128</v>
      </c>
    </row>
    <row r="39" spans="1:3" ht="31" x14ac:dyDescent="0.35">
      <c r="A39" s="86"/>
      <c r="B39" s="86" t="s">
        <v>129</v>
      </c>
      <c r="C39" s="86" t="s">
        <v>130</v>
      </c>
    </row>
    <row r="40" spans="1:3" ht="31" x14ac:dyDescent="0.35">
      <c r="A40" s="86"/>
      <c r="B40" s="86" t="s">
        <v>131</v>
      </c>
      <c r="C40" s="86" t="s">
        <v>132</v>
      </c>
    </row>
    <row r="41" spans="1:3" ht="31" x14ac:dyDescent="0.35">
      <c r="A41" s="86"/>
      <c r="B41" s="86" t="s">
        <v>133</v>
      </c>
      <c r="C41" s="86" t="s">
        <v>134</v>
      </c>
    </row>
    <row r="42" spans="1:3" ht="31" x14ac:dyDescent="0.35">
      <c r="A42" s="86"/>
      <c r="B42" s="86" t="s">
        <v>135</v>
      </c>
      <c r="C42" s="86" t="s">
        <v>136</v>
      </c>
    </row>
    <row r="43" spans="1:3" ht="46.5" x14ac:dyDescent="0.35">
      <c r="A43" s="86"/>
      <c r="B43" s="86" t="s">
        <v>137</v>
      </c>
      <c r="C43" s="86" t="s">
        <v>138</v>
      </c>
    </row>
    <row r="44" spans="1:3" ht="62" x14ac:dyDescent="0.35">
      <c r="A44" s="86"/>
      <c r="B44" s="86" t="s">
        <v>139</v>
      </c>
      <c r="C44" s="86" t="s">
        <v>140</v>
      </c>
    </row>
    <row r="45" spans="1:3" x14ac:dyDescent="0.35">
      <c r="A45" s="77"/>
      <c r="B45" s="77"/>
      <c r="C45" s="77"/>
    </row>
    <row r="46" spans="1:3" x14ac:dyDescent="0.35">
      <c r="A46" s="77"/>
      <c r="B46" s="77"/>
      <c r="C46" s="77"/>
    </row>
    <row r="47" spans="1:3" x14ac:dyDescent="0.35">
      <c r="A47" s="77"/>
      <c r="B47" s="77"/>
      <c r="C47" s="77"/>
    </row>
    <row r="48" spans="1:3" x14ac:dyDescent="0.35">
      <c r="A48" s="77"/>
      <c r="B48" s="77"/>
      <c r="C48" s="77"/>
    </row>
    <row r="49" spans="1:3" x14ac:dyDescent="0.35">
      <c r="A49" s="77"/>
      <c r="B49" s="77"/>
      <c r="C49" s="77"/>
    </row>
    <row r="50" spans="1:3" x14ac:dyDescent="0.35">
      <c r="A50" s="77"/>
      <c r="B50" s="77"/>
      <c r="C50" s="77"/>
    </row>
    <row r="51" spans="1:3" x14ac:dyDescent="0.35">
      <c r="A51" s="77"/>
      <c r="B51" s="77"/>
      <c r="C51" s="77"/>
    </row>
    <row r="52" spans="1:3" x14ac:dyDescent="0.35">
      <c r="A52" s="77"/>
      <c r="B52" s="77"/>
      <c r="C52" s="77"/>
    </row>
    <row r="53" spans="1:3" x14ac:dyDescent="0.35">
      <c r="A53" s="77"/>
      <c r="B53" s="77"/>
      <c r="C53" s="77"/>
    </row>
    <row r="54" spans="1:3" x14ac:dyDescent="0.35">
      <c r="A54" s="77"/>
      <c r="B54" s="77"/>
      <c r="C54" s="77"/>
    </row>
    <row r="55" spans="1:3" x14ac:dyDescent="0.35">
      <c r="A55" s="77"/>
      <c r="B55" s="77"/>
      <c r="C55" s="77"/>
    </row>
    <row r="56" spans="1:3" x14ac:dyDescent="0.35">
      <c r="A56" s="77"/>
      <c r="B56" s="77"/>
      <c r="C56" s="77"/>
    </row>
    <row r="57" spans="1:3" x14ac:dyDescent="0.35">
      <c r="A57" s="77"/>
      <c r="B57" s="77"/>
      <c r="C57" s="77"/>
    </row>
    <row r="58" spans="1:3" x14ac:dyDescent="0.35">
      <c r="A58" s="77"/>
      <c r="B58" s="77"/>
      <c r="C58" s="77"/>
    </row>
    <row r="59" spans="1:3" x14ac:dyDescent="0.35">
      <c r="A59" s="77"/>
      <c r="B59" s="77"/>
      <c r="C59" s="77"/>
    </row>
    <row r="60" spans="1:3" x14ac:dyDescent="0.35">
      <c r="A60" s="77"/>
      <c r="B60" s="77"/>
      <c r="C60" s="77"/>
    </row>
    <row r="61" spans="1:3" x14ac:dyDescent="0.35">
      <c r="A61" s="77"/>
      <c r="B61" s="77"/>
      <c r="C61" s="77"/>
    </row>
    <row r="62" spans="1:3" x14ac:dyDescent="0.35">
      <c r="A62" s="77"/>
      <c r="B62" s="77"/>
      <c r="C62" s="77"/>
    </row>
    <row r="63" spans="1:3" x14ac:dyDescent="0.35">
      <c r="A63" s="77"/>
      <c r="B63" s="77"/>
      <c r="C63" s="77"/>
    </row>
    <row r="64" spans="1:3" x14ac:dyDescent="0.35">
      <c r="A64" s="77"/>
      <c r="B64" s="77"/>
      <c r="C64" s="77"/>
    </row>
    <row r="65" spans="1:3" x14ac:dyDescent="0.35">
      <c r="A65" s="77"/>
      <c r="B65" s="77"/>
      <c r="C65" s="77"/>
    </row>
    <row r="66" spans="1:3" x14ac:dyDescent="0.35">
      <c r="A66" s="77"/>
      <c r="B66" s="77"/>
      <c r="C66" s="77"/>
    </row>
    <row r="67" spans="1:3" x14ac:dyDescent="0.35">
      <c r="A67" s="77"/>
      <c r="B67" s="77"/>
      <c r="C67" s="77"/>
    </row>
    <row r="68" spans="1:3" x14ac:dyDescent="0.35">
      <c r="A68" s="77"/>
      <c r="B68" s="77"/>
      <c r="C68" s="77"/>
    </row>
    <row r="69" spans="1:3" x14ac:dyDescent="0.35">
      <c r="A69" s="77"/>
      <c r="B69" s="77"/>
      <c r="C69" s="77"/>
    </row>
    <row r="70" spans="1:3" x14ac:dyDescent="0.35">
      <c r="A70" s="77"/>
      <c r="B70" s="77"/>
      <c r="C70" s="77"/>
    </row>
    <row r="71" spans="1:3" x14ac:dyDescent="0.35">
      <c r="A71" s="77"/>
      <c r="B71" s="77"/>
      <c r="C71" s="77"/>
    </row>
    <row r="72" spans="1:3" x14ac:dyDescent="0.35">
      <c r="A72" s="77"/>
      <c r="B72" s="77"/>
      <c r="C72" s="77"/>
    </row>
    <row r="73" spans="1:3" x14ac:dyDescent="0.35">
      <c r="A73" s="77"/>
      <c r="B73" s="77"/>
      <c r="C73" s="77"/>
    </row>
    <row r="74" spans="1:3" x14ac:dyDescent="0.35">
      <c r="A74" s="77"/>
      <c r="B74" s="77"/>
      <c r="C74" s="77"/>
    </row>
    <row r="75" spans="1:3" x14ac:dyDescent="0.35">
      <c r="A75" s="77"/>
      <c r="B75" s="77"/>
      <c r="C75" s="77"/>
    </row>
    <row r="76" spans="1:3" x14ac:dyDescent="0.35">
      <c r="A76" s="77"/>
      <c r="B76" s="77"/>
      <c r="C76" s="77"/>
    </row>
    <row r="77" spans="1:3" x14ac:dyDescent="0.35">
      <c r="A77" s="77"/>
      <c r="B77" s="77"/>
      <c r="C77" s="77"/>
    </row>
    <row r="78" spans="1:3" x14ac:dyDescent="0.35">
      <c r="A78" s="77"/>
      <c r="B78" s="77"/>
      <c r="C78" s="77"/>
    </row>
    <row r="79" spans="1:3" x14ac:dyDescent="0.35">
      <c r="A79" s="77"/>
      <c r="B79" s="77"/>
      <c r="C79" s="77"/>
    </row>
    <row r="80" spans="1:3" x14ac:dyDescent="0.35">
      <c r="A80" s="77"/>
      <c r="B80" s="77"/>
      <c r="C80" s="77"/>
    </row>
    <row r="81" spans="1:3" x14ac:dyDescent="0.35">
      <c r="A81" s="77"/>
      <c r="B81" s="77"/>
      <c r="C81" s="77"/>
    </row>
    <row r="82" spans="1:3" x14ac:dyDescent="0.35">
      <c r="A82" s="77"/>
      <c r="B82" s="77"/>
      <c r="C82" s="77"/>
    </row>
    <row r="83" spans="1:3" x14ac:dyDescent="0.35">
      <c r="A83" s="77"/>
      <c r="B83" s="77"/>
      <c r="C83" s="77"/>
    </row>
    <row r="84" spans="1:3" x14ac:dyDescent="0.35">
      <c r="A84" s="77"/>
      <c r="B84" s="77"/>
      <c r="C84" s="77"/>
    </row>
    <row r="85" spans="1:3" x14ac:dyDescent="0.35">
      <c r="A85" s="77"/>
      <c r="B85" s="77"/>
      <c r="C85" s="77"/>
    </row>
    <row r="86" spans="1:3" x14ac:dyDescent="0.35">
      <c r="A86" s="77"/>
      <c r="B86" s="77"/>
      <c r="C86" s="77"/>
    </row>
    <row r="87" spans="1:3" x14ac:dyDescent="0.35">
      <c r="A87" s="77"/>
      <c r="B87" s="77"/>
      <c r="C87" s="77"/>
    </row>
    <row r="88" spans="1:3" x14ac:dyDescent="0.35">
      <c r="A88" s="77"/>
      <c r="B88" s="77"/>
      <c r="C88" s="77"/>
    </row>
    <row r="89" spans="1:3" x14ac:dyDescent="0.35">
      <c r="A89" s="77"/>
      <c r="B89" s="77"/>
      <c r="C89" s="77"/>
    </row>
    <row r="90" spans="1:3" x14ac:dyDescent="0.35">
      <c r="A90" s="77"/>
      <c r="B90" s="77"/>
      <c r="C90" s="77"/>
    </row>
    <row r="91" spans="1:3" x14ac:dyDescent="0.35">
      <c r="A91" s="77"/>
      <c r="B91" s="77"/>
      <c r="C91" s="77"/>
    </row>
    <row r="92" spans="1:3" x14ac:dyDescent="0.35">
      <c r="A92" s="77"/>
      <c r="B92" s="77"/>
      <c r="C92" s="77"/>
    </row>
    <row r="93" spans="1:3" x14ac:dyDescent="0.35">
      <c r="A93" s="77"/>
      <c r="B93" s="77"/>
      <c r="C93" s="77"/>
    </row>
    <row r="94" spans="1:3" x14ac:dyDescent="0.35">
      <c r="A94" s="77"/>
      <c r="B94" s="77"/>
      <c r="C94" s="77"/>
    </row>
    <row r="95" spans="1:3" x14ac:dyDescent="0.35">
      <c r="A95" s="77"/>
      <c r="B95" s="77"/>
      <c r="C95" s="77"/>
    </row>
    <row r="96" spans="1:3" x14ac:dyDescent="0.35">
      <c r="A96" s="77"/>
      <c r="B96" s="77"/>
      <c r="C96" s="77"/>
    </row>
    <row r="97" spans="1:3" x14ac:dyDescent="0.35">
      <c r="A97" s="77"/>
      <c r="B97" s="77"/>
      <c r="C97" s="77"/>
    </row>
    <row r="98" spans="1:3" x14ac:dyDescent="0.35">
      <c r="A98" s="77"/>
      <c r="B98" s="77"/>
      <c r="C98" s="77"/>
    </row>
    <row r="99" spans="1:3" x14ac:dyDescent="0.35">
      <c r="A99" s="77"/>
      <c r="B99" s="77"/>
      <c r="C99" s="77"/>
    </row>
    <row r="100" spans="1:3" x14ac:dyDescent="0.35">
      <c r="A100" s="77"/>
      <c r="B100" s="77"/>
      <c r="C100" s="77"/>
    </row>
    <row r="101" spans="1:3" x14ac:dyDescent="0.35">
      <c r="A101" s="77"/>
      <c r="B101" s="77"/>
      <c r="C101" s="77"/>
    </row>
    <row r="102" spans="1:3" x14ac:dyDescent="0.35">
      <c r="A102" s="77"/>
      <c r="B102" s="77"/>
      <c r="C102" s="77"/>
    </row>
    <row r="103" spans="1:3" x14ac:dyDescent="0.35">
      <c r="A103" s="77"/>
      <c r="B103" s="77"/>
      <c r="C103" s="77"/>
    </row>
    <row r="104" spans="1:3" x14ac:dyDescent="0.35">
      <c r="A104" s="77"/>
      <c r="B104" s="77"/>
      <c r="C104" s="77"/>
    </row>
    <row r="105" spans="1:3" x14ac:dyDescent="0.35">
      <c r="A105" s="77"/>
      <c r="B105" s="77"/>
      <c r="C105" s="77"/>
    </row>
    <row r="106" spans="1:3" x14ac:dyDescent="0.35">
      <c r="A106" s="77"/>
      <c r="B106" s="77"/>
      <c r="C106" s="77"/>
    </row>
    <row r="107" spans="1:3" x14ac:dyDescent="0.35">
      <c r="A107" s="77"/>
      <c r="B107" s="77"/>
      <c r="C107" s="77"/>
    </row>
    <row r="108" spans="1:3" x14ac:dyDescent="0.35">
      <c r="A108" s="77"/>
      <c r="B108" s="77"/>
      <c r="C108" s="77"/>
    </row>
    <row r="109" spans="1:3" x14ac:dyDescent="0.35">
      <c r="A109" s="77"/>
      <c r="B109" s="77"/>
      <c r="C109" s="77"/>
    </row>
    <row r="110" spans="1:3" x14ac:dyDescent="0.35">
      <c r="A110" s="77"/>
      <c r="B110" s="77"/>
      <c r="C110" s="77"/>
    </row>
    <row r="111" spans="1:3" x14ac:dyDescent="0.35">
      <c r="A111" s="77"/>
      <c r="B111" s="77"/>
      <c r="C111" s="77"/>
    </row>
    <row r="112" spans="1:3" x14ac:dyDescent="0.35">
      <c r="A112" s="77"/>
      <c r="B112" s="77"/>
      <c r="C112" s="77"/>
    </row>
    <row r="113" spans="1:3" x14ac:dyDescent="0.35">
      <c r="A113" s="77"/>
      <c r="B113" s="77"/>
      <c r="C113" s="77"/>
    </row>
    <row r="114" spans="1:3" x14ac:dyDescent="0.35">
      <c r="A114" s="77"/>
      <c r="B114" s="77"/>
      <c r="C114" s="77"/>
    </row>
    <row r="115" spans="1:3" x14ac:dyDescent="0.35">
      <c r="A115" s="77"/>
      <c r="B115" s="77"/>
      <c r="C115" s="77"/>
    </row>
    <row r="116" spans="1:3" x14ac:dyDescent="0.35">
      <c r="A116" s="72"/>
      <c r="B116" s="72"/>
      <c r="C116" s="72"/>
    </row>
    <row r="117" spans="1:3" x14ac:dyDescent="0.35">
      <c r="A117" s="72"/>
      <c r="B117" s="72"/>
      <c r="C117" s="72"/>
    </row>
    <row r="118" spans="1:3" x14ac:dyDescent="0.35">
      <c r="A118" s="72"/>
      <c r="B118" s="72"/>
      <c r="C118" s="72"/>
    </row>
    <row r="119" spans="1:3" x14ac:dyDescent="0.35">
      <c r="A119" s="72"/>
      <c r="B119" s="72"/>
      <c r="C119" s="72"/>
    </row>
    <row r="120" spans="1:3" x14ac:dyDescent="0.35">
      <c r="A120" s="72"/>
      <c r="B120" s="72"/>
      <c r="C120" s="72"/>
    </row>
    <row r="121" spans="1:3" x14ac:dyDescent="0.35">
      <c r="A121" s="72"/>
      <c r="B121" s="72"/>
      <c r="C121" s="72"/>
    </row>
    <row r="122" spans="1:3" x14ac:dyDescent="0.35">
      <c r="A122" s="72"/>
      <c r="B122" s="72"/>
      <c r="C122" s="72"/>
    </row>
    <row r="123" spans="1:3" x14ac:dyDescent="0.35">
      <c r="A123" s="72"/>
      <c r="B123" s="72"/>
      <c r="C123" s="72"/>
    </row>
    <row r="124" spans="1:3" x14ac:dyDescent="0.35">
      <c r="A124" s="72"/>
      <c r="B124" s="72"/>
      <c r="C124" s="72"/>
    </row>
    <row r="125" spans="1:3" x14ac:dyDescent="0.35">
      <c r="A125" s="72"/>
      <c r="B125" s="72"/>
      <c r="C125" s="72"/>
    </row>
    <row r="126" spans="1:3" x14ac:dyDescent="0.35">
      <c r="A126" s="72"/>
      <c r="B126" s="72"/>
      <c r="C126" s="72"/>
    </row>
    <row r="127" spans="1:3" x14ac:dyDescent="0.35">
      <c r="A127" s="72"/>
      <c r="B127" s="72"/>
      <c r="C127" s="72"/>
    </row>
    <row r="128" spans="1:3" x14ac:dyDescent="0.35">
      <c r="A128" s="72"/>
      <c r="B128" s="72"/>
      <c r="C128" s="72"/>
    </row>
    <row r="129" spans="1:3" x14ac:dyDescent="0.35">
      <c r="A129" s="72"/>
      <c r="B129" s="72"/>
      <c r="C129" s="72"/>
    </row>
    <row r="130" spans="1:3" x14ac:dyDescent="0.35">
      <c r="A130" s="72"/>
      <c r="B130" s="72"/>
      <c r="C130" s="72"/>
    </row>
    <row r="131" spans="1:3" x14ac:dyDescent="0.35">
      <c r="A131" s="72"/>
      <c r="B131" s="72"/>
      <c r="C131" s="72"/>
    </row>
    <row r="132" spans="1:3" x14ac:dyDescent="0.35">
      <c r="A132" s="72"/>
      <c r="B132" s="72"/>
      <c r="C132" s="72"/>
    </row>
    <row r="133" spans="1:3" x14ac:dyDescent="0.35">
      <c r="A133" s="72"/>
      <c r="B133" s="72"/>
      <c r="C133" s="72"/>
    </row>
    <row r="134" spans="1:3" x14ac:dyDescent="0.35">
      <c r="A134" s="72"/>
      <c r="B134" s="72"/>
      <c r="C134" s="72"/>
    </row>
    <row r="135" spans="1:3" x14ac:dyDescent="0.35">
      <c r="A135" s="72"/>
      <c r="B135" s="72"/>
      <c r="C135" s="72"/>
    </row>
    <row r="136" spans="1:3" x14ac:dyDescent="0.35">
      <c r="A136" s="72"/>
      <c r="B136" s="72"/>
      <c r="C136" s="72"/>
    </row>
    <row r="137" spans="1:3" x14ac:dyDescent="0.35">
      <c r="A137" s="72"/>
      <c r="B137" s="72"/>
      <c r="C137" s="72"/>
    </row>
    <row r="138" spans="1:3" x14ac:dyDescent="0.35">
      <c r="A138" s="72"/>
      <c r="B138" s="72"/>
      <c r="C138" s="72"/>
    </row>
  </sheetData>
  <mergeCells count="1">
    <mergeCell ref="A1:C1"/>
  </mergeCells>
  <pageMargins left="0.7" right="0.7" top="0.75" bottom="0.75" header="0.3" footer="0.3"/>
  <pageSetup paperSize="8" orientation="landscape" horizontalDpi="4294967293"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4"/>
  <sheetViews>
    <sheetView tabSelected="1" zoomScaleNormal="100" workbookViewId="0">
      <pane xSplit="1" ySplit="10" topLeftCell="B11" activePane="bottomRight" state="frozen"/>
      <selection pane="topRight"/>
      <selection pane="bottomLeft"/>
      <selection pane="bottomRight" activeCell="E57" sqref="E57"/>
    </sheetView>
  </sheetViews>
  <sheetFormatPr defaultRowHeight="14.5" x14ac:dyDescent="0.35"/>
  <cols>
    <col min="1" max="1" width="27.90625" style="11" customWidth="1"/>
    <col min="2" max="2" width="13" customWidth="1"/>
    <col min="3" max="3" width="11.453125" bestFit="1" customWidth="1"/>
    <col min="4" max="4" width="13.6328125" customWidth="1"/>
    <col min="5" max="5" width="14.453125" customWidth="1"/>
    <col min="6" max="6" width="10.6328125" customWidth="1"/>
    <col min="7" max="7" width="11.453125" customWidth="1"/>
    <col min="8" max="9" width="13" customWidth="1"/>
    <col min="10" max="10" width="10.1796875" customWidth="1"/>
  </cols>
  <sheetData>
    <row r="1" spans="1:10" s="15" customFormat="1" x14ac:dyDescent="0.35">
      <c r="A1" s="110" t="s">
        <v>141</v>
      </c>
      <c r="B1" s="111"/>
      <c r="C1" s="111"/>
      <c r="D1" s="111"/>
      <c r="E1" s="111"/>
      <c r="F1" s="111"/>
      <c r="G1" s="111"/>
      <c r="H1" s="111"/>
      <c r="I1" s="112"/>
    </row>
    <row r="2" spans="1:10" s="15" customFormat="1" x14ac:dyDescent="0.35">
      <c r="A2" s="113"/>
      <c r="B2" s="114"/>
      <c r="C2" s="114"/>
      <c r="D2" s="114"/>
      <c r="E2" s="114"/>
      <c r="F2" s="114"/>
      <c r="G2" s="114"/>
      <c r="H2" s="114"/>
      <c r="I2" s="115"/>
    </row>
    <row r="3" spans="1:10" s="15" customFormat="1" ht="15" thickBot="1" x14ac:dyDescent="0.4">
      <c r="A3" s="116"/>
      <c r="B3" s="117"/>
      <c r="C3" s="117"/>
      <c r="D3" s="117"/>
      <c r="E3" s="117"/>
      <c r="F3" s="117"/>
      <c r="G3" s="117"/>
      <c r="H3" s="117"/>
      <c r="I3" s="118"/>
    </row>
    <row r="4" spans="1:10" s="4" customFormat="1" ht="22.25" customHeight="1" x14ac:dyDescent="0.25">
      <c r="A4" s="131"/>
      <c r="B4" s="136" t="str">
        <f>'PF Rap. Intermedio e Finale '!B4</f>
        <v xml:space="preserve">Soggetto Esecutore: </v>
      </c>
      <c r="C4" s="137"/>
      <c r="D4" s="137"/>
      <c r="E4" s="137"/>
      <c r="F4" s="137"/>
      <c r="G4" s="97"/>
      <c r="H4" s="119" t="s">
        <v>2</v>
      </c>
      <c r="I4" s="120"/>
    </row>
    <row r="5" spans="1:10" s="4" customFormat="1" ht="21.65" customHeight="1" x14ac:dyDescent="0.25">
      <c r="A5" s="132"/>
      <c r="B5" s="136" t="str">
        <f>'PF Rap. Intermedio e Finale '!B5</f>
        <v>Titolo del progetto</v>
      </c>
      <c r="C5" s="137"/>
      <c r="D5" s="137"/>
      <c r="E5" s="137"/>
      <c r="F5" s="137"/>
      <c r="G5" s="97"/>
      <c r="H5" s="121"/>
      <c r="I5" s="122"/>
    </row>
    <row r="6" spans="1:10" s="4" customFormat="1" ht="30.65" customHeight="1" x14ac:dyDescent="0.25">
      <c r="A6" s="132"/>
      <c r="B6" s="136" t="str">
        <f>'PF Rap. Intermedio e Finale '!B6</f>
        <v>Paese</v>
      </c>
      <c r="C6" s="137"/>
      <c r="D6" s="137"/>
      <c r="E6" s="137"/>
      <c r="F6" s="137"/>
      <c r="G6" s="97"/>
      <c r="H6" s="121"/>
      <c r="I6" s="122"/>
    </row>
    <row r="7" spans="1:10" s="4" customFormat="1" ht="21" customHeight="1" x14ac:dyDescent="0.25">
      <c r="A7" s="132"/>
      <c r="B7" s="136" t="str">
        <f>'PF Rap. Intermedio e Finale '!B7</f>
        <v>Durata</v>
      </c>
      <c r="C7" s="137"/>
      <c r="D7" s="137"/>
      <c r="E7" s="137"/>
      <c r="F7" s="137"/>
      <c r="G7" s="97"/>
      <c r="H7" s="121"/>
      <c r="I7" s="122"/>
    </row>
    <row r="8" spans="1:10" s="4" customFormat="1" ht="21" customHeight="1" thickBot="1" x14ac:dyDescent="0.3">
      <c r="A8" s="133"/>
      <c r="B8" s="138" t="str">
        <f>'PF Rap. Intermedio e Finale '!B8</f>
        <v>Data Inizio</v>
      </c>
      <c r="C8" s="139"/>
      <c r="D8" s="139"/>
      <c r="E8" s="139"/>
      <c r="F8" s="139"/>
      <c r="G8" s="99"/>
      <c r="H8" s="123"/>
      <c r="I8" s="124"/>
    </row>
    <row r="9" spans="1:10" ht="31.5" customHeight="1" thickBot="1" x14ac:dyDescent="0.4">
      <c r="A9" s="134"/>
      <c r="B9" s="130" t="s">
        <v>142</v>
      </c>
      <c r="C9" s="130" t="s">
        <v>17</v>
      </c>
      <c r="D9" s="130" t="s">
        <v>18</v>
      </c>
      <c r="E9" s="130" t="s">
        <v>19</v>
      </c>
      <c r="F9" s="130" t="s">
        <v>20</v>
      </c>
      <c r="G9" s="130" t="s">
        <v>21</v>
      </c>
      <c r="H9" s="128" t="s">
        <v>174</v>
      </c>
      <c r="I9" s="125" t="s">
        <v>175</v>
      </c>
      <c r="J9" s="1"/>
    </row>
    <row r="10" spans="1:10" ht="24.65" customHeight="1" thickBot="1" x14ac:dyDescent="0.4">
      <c r="A10" s="135"/>
      <c r="B10" s="129"/>
      <c r="C10" s="129"/>
      <c r="D10" s="129"/>
      <c r="E10" s="129"/>
      <c r="F10" s="129"/>
      <c r="G10" s="129"/>
      <c r="H10" s="129"/>
      <c r="I10" s="125"/>
      <c r="J10" s="1"/>
    </row>
    <row r="11" spans="1:10" ht="36" customHeight="1" thickBot="1" x14ac:dyDescent="0.4">
      <c r="A11" s="13" t="s">
        <v>26</v>
      </c>
      <c r="B11" s="22">
        <f>B18</f>
        <v>95000</v>
      </c>
      <c r="C11" s="26">
        <f>C18/B48</f>
        <v>2.6904695497140481E-2</v>
      </c>
      <c r="D11" s="26">
        <f>D18/B48</f>
        <v>2.6904695497140481E-2</v>
      </c>
      <c r="E11" s="26">
        <f>E18/B48</f>
        <v>1.345234774857024E-2</v>
      </c>
      <c r="F11" s="26" t="s">
        <v>27</v>
      </c>
      <c r="G11" s="26">
        <f>G18/B48</f>
        <v>1.7936463664760319E-2</v>
      </c>
      <c r="H11" s="26">
        <f>B11/B48</f>
        <v>8.5198202407611515E-2</v>
      </c>
      <c r="I11" s="103">
        <f>B11/B46</f>
        <v>9.1162076576144321E-2</v>
      </c>
      <c r="J11" s="1"/>
    </row>
    <row r="12" spans="1:10" ht="61.25" customHeight="1" thickBot="1" x14ac:dyDescent="0.4">
      <c r="A12" s="14" t="s">
        <v>28</v>
      </c>
      <c r="B12" s="20">
        <v>20000</v>
      </c>
      <c r="C12" s="3"/>
      <c r="D12" s="3" t="s">
        <v>29</v>
      </c>
      <c r="E12" s="3" t="s">
        <v>29</v>
      </c>
      <c r="F12" s="3" t="s">
        <v>29</v>
      </c>
      <c r="G12" s="20">
        <v>20000</v>
      </c>
      <c r="H12" s="19">
        <f>B12/B48</f>
        <v>1.7936463664760319E-2</v>
      </c>
      <c r="I12" s="104">
        <f>B12/B46</f>
        <v>1.919201612129354E-2</v>
      </c>
      <c r="J12" s="1"/>
    </row>
    <row r="13" spans="1:10" ht="25.25" customHeight="1" thickBot="1" x14ac:dyDescent="0.4">
      <c r="A13" s="17" t="s">
        <v>30</v>
      </c>
      <c r="B13" s="20">
        <v>20000</v>
      </c>
      <c r="C13" s="6" t="s">
        <v>31</v>
      </c>
      <c r="D13" s="6" t="s">
        <v>31</v>
      </c>
      <c r="E13" s="6" t="s">
        <v>31</v>
      </c>
      <c r="F13" s="6" t="s">
        <v>31</v>
      </c>
      <c r="G13" s="6" t="s">
        <v>31</v>
      </c>
      <c r="H13" s="6" t="s">
        <v>31</v>
      </c>
      <c r="I13" s="6" t="s">
        <v>31</v>
      </c>
      <c r="J13" s="1"/>
    </row>
    <row r="14" spans="1:10" s="11" customFormat="1" ht="37.25" customHeight="1" thickBot="1" x14ac:dyDescent="0.4">
      <c r="A14" s="14" t="s">
        <v>32</v>
      </c>
      <c r="B14" s="21">
        <v>30000</v>
      </c>
      <c r="C14" s="21">
        <v>15000</v>
      </c>
      <c r="D14" s="21">
        <v>15000</v>
      </c>
      <c r="E14" s="10" t="s">
        <v>29</v>
      </c>
      <c r="F14" s="10" t="s">
        <v>29</v>
      </c>
      <c r="G14" s="10" t="s">
        <v>29</v>
      </c>
      <c r="H14" s="19">
        <f>B14/B48</f>
        <v>2.6904695497140481E-2</v>
      </c>
      <c r="I14" s="104">
        <f>B14/B46</f>
        <v>2.8788024181940312E-2</v>
      </c>
      <c r="J14" s="12"/>
    </row>
    <row r="15" spans="1:10" s="11" customFormat="1" ht="22.25" customHeight="1" thickBot="1" x14ac:dyDescent="0.4">
      <c r="A15" s="17" t="s">
        <v>33</v>
      </c>
      <c r="B15" s="21">
        <v>30000</v>
      </c>
      <c r="C15" s="6" t="s">
        <v>31</v>
      </c>
      <c r="D15" s="6" t="s">
        <v>31</v>
      </c>
      <c r="E15" s="6" t="s">
        <v>31</v>
      </c>
      <c r="F15" s="6" t="s">
        <v>31</v>
      </c>
      <c r="G15" s="6" t="s">
        <v>31</v>
      </c>
      <c r="H15" s="6" t="s">
        <v>31</v>
      </c>
      <c r="I15" s="6" t="s">
        <v>31</v>
      </c>
      <c r="J15" s="12"/>
    </row>
    <row r="16" spans="1:10" s="11" customFormat="1" ht="32.4" customHeight="1" thickBot="1" x14ac:dyDescent="0.4">
      <c r="A16" s="14" t="s">
        <v>36</v>
      </c>
      <c r="B16" s="21">
        <v>45000</v>
      </c>
      <c r="C16" s="21">
        <v>15000</v>
      </c>
      <c r="D16" s="21">
        <v>15000</v>
      </c>
      <c r="E16" s="21">
        <v>15000</v>
      </c>
      <c r="F16" s="10" t="s">
        <v>29</v>
      </c>
      <c r="G16" s="10" t="s">
        <v>29</v>
      </c>
      <c r="H16" s="19">
        <f>B16/B48</f>
        <v>4.0357043245710718E-2</v>
      </c>
      <c r="I16" s="104">
        <f>B16/B46</f>
        <v>4.3182036272910472E-2</v>
      </c>
      <c r="J16" s="12"/>
    </row>
    <row r="17" spans="1:10" s="11" customFormat="1" ht="26" customHeight="1" thickBot="1" x14ac:dyDescent="0.4">
      <c r="A17" s="17" t="s">
        <v>37</v>
      </c>
      <c r="B17" s="21">
        <v>45000</v>
      </c>
      <c r="C17" s="6" t="s">
        <v>31</v>
      </c>
      <c r="D17" s="6" t="s">
        <v>31</v>
      </c>
      <c r="E17" s="6" t="s">
        <v>31</v>
      </c>
      <c r="F17" s="6" t="s">
        <v>31</v>
      </c>
      <c r="G17" s="6" t="s">
        <v>31</v>
      </c>
      <c r="H17" s="6" t="s">
        <v>31</v>
      </c>
      <c r="I17" s="6" t="s">
        <v>31</v>
      </c>
      <c r="J17" s="12"/>
    </row>
    <row r="18" spans="1:10" ht="28.25" customHeight="1" thickBot="1" x14ac:dyDescent="0.4">
      <c r="A18" s="92" t="s">
        <v>38</v>
      </c>
      <c r="B18" s="20">
        <f>B12+B14+B16</f>
        <v>95000</v>
      </c>
      <c r="C18" s="20">
        <f>C14+C16</f>
        <v>30000</v>
      </c>
      <c r="D18" s="20">
        <f>D14+D16</f>
        <v>30000</v>
      </c>
      <c r="E18" s="20">
        <f>E16</f>
        <v>15000</v>
      </c>
      <c r="F18" s="20" t="s">
        <v>29</v>
      </c>
      <c r="G18" s="20">
        <f>G12</f>
        <v>20000</v>
      </c>
      <c r="H18" s="19">
        <f>B18/B48</f>
        <v>8.5198202407611515E-2</v>
      </c>
      <c r="I18" s="104">
        <f>B18/B46</f>
        <v>9.1162076576144321E-2</v>
      </c>
      <c r="J18" s="1"/>
    </row>
    <row r="19" spans="1:10" ht="49.25" customHeight="1" thickBot="1" x14ac:dyDescent="0.4">
      <c r="A19" s="5" t="s">
        <v>39</v>
      </c>
      <c r="B19" s="22">
        <f>B28</f>
        <v>706000</v>
      </c>
      <c r="C19" s="26">
        <f>C28/B48</f>
        <v>0.23048355809217011</v>
      </c>
      <c r="D19" s="26">
        <f>D28/B48</f>
        <v>0.1067219588053239</v>
      </c>
      <c r="E19" s="26">
        <f>E28/B48</f>
        <v>0.29595165046854527</v>
      </c>
      <c r="F19" s="26" t="s">
        <v>27</v>
      </c>
      <c r="G19" s="26" t="s">
        <v>27</v>
      </c>
      <c r="H19" s="26">
        <f>B19/B48</f>
        <v>0.63315716736603933</v>
      </c>
      <c r="I19" s="103">
        <f>B19/B46</f>
        <v>0.67747816908166203</v>
      </c>
      <c r="J19" s="1"/>
    </row>
    <row r="20" spans="1:10" ht="39.75" customHeight="1" thickBot="1" x14ac:dyDescent="0.4">
      <c r="A20" s="92" t="s">
        <v>40</v>
      </c>
      <c r="B20" s="21">
        <v>36000</v>
      </c>
      <c r="C20" s="10">
        <v>12000</v>
      </c>
      <c r="D20" s="10">
        <v>12000</v>
      </c>
      <c r="E20" s="10">
        <v>12000</v>
      </c>
      <c r="F20" s="10" t="s">
        <v>29</v>
      </c>
      <c r="G20" s="10" t="s">
        <v>29</v>
      </c>
      <c r="H20" s="19">
        <f>B20/B48</f>
        <v>3.2285634596568573E-2</v>
      </c>
      <c r="I20" s="104">
        <f>B20/B46</f>
        <v>3.4545629018328375E-2</v>
      </c>
      <c r="J20" s="1"/>
    </row>
    <row r="21" spans="1:10" ht="27" customHeight="1" thickBot="1" x14ac:dyDescent="0.4">
      <c r="A21" s="18" t="s">
        <v>41</v>
      </c>
      <c r="B21" s="21">
        <v>36000</v>
      </c>
      <c r="C21" s="6" t="s">
        <v>31</v>
      </c>
      <c r="D21" s="6" t="s">
        <v>31</v>
      </c>
      <c r="E21" s="6" t="s">
        <v>31</v>
      </c>
      <c r="F21" s="6" t="s">
        <v>31</v>
      </c>
      <c r="G21" s="6" t="s">
        <v>31</v>
      </c>
      <c r="H21" s="6" t="s">
        <v>31</v>
      </c>
      <c r="I21" s="6" t="s">
        <v>31</v>
      </c>
      <c r="J21" s="1"/>
    </row>
    <row r="22" spans="1:10" ht="53.4" customHeight="1" thickBot="1" x14ac:dyDescent="0.4">
      <c r="A22" s="92" t="s">
        <v>42</v>
      </c>
      <c r="B22" s="20">
        <v>145000</v>
      </c>
      <c r="C22" s="20">
        <v>100000</v>
      </c>
      <c r="D22" s="20">
        <v>45000</v>
      </c>
      <c r="E22" s="3" t="s">
        <v>29</v>
      </c>
      <c r="F22" s="3" t="s">
        <v>29</v>
      </c>
      <c r="G22" s="3" t="s">
        <v>29</v>
      </c>
      <c r="H22" s="19">
        <f>B22/B48</f>
        <v>0.13003936156951232</v>
      </c>
      <c r="I22" s="104">
        <f>B22/B46</f>
        <v>0.13914211687937819</v>
      </c>
      <c r="J22" s="1"/>
    </row>
    <row r="23" spans="1:10" ht="44.4" customHeight="1" thickBot="1" x14ac:dyDescent="0.4">
      <c r="A23" s="92" t="s">
        <v>43</v>
      </c>
      <c r="B23" s="20">
        <v>250000</v>
      </c>
      <c r="C23" s="3">
        <v>100000</v>
      </c>
      <c r="D23" s="3" t="s">
        <v>29</v>
      </c>
      <c r="E23" s="3">
        <v>150000</v>
      </c>
      <c r="F23" s="3" t="s">
        <v>29</v>
      </c>
      <c r="G23" s="3" t="s">
        <v>29</v>
      </c>
      <c r="H23" s="19">
        <f>B23/B48</f>
        <v>0.224205795809504</v>
      </c>
      <c r="I23" s="104">
        <f>B23/B46</f>
        <v>0.23990020151616928</v>
      </c>
      <c r="J23" s="1"/>
    </row>
    <row r="24" spans="1:10" ht="72" customHeight="1" thickBot="1" x14ac:dyDescent="0.4">
      <c r="A24" s="14" t="s">
        <v>44</v>
      </c>
      <c r="B24" s="20">
        <v>25000</v>
      </c>
      <c r="C24" s="3">
        <v>25000</v>
      </c>
      <c r="D24" s="3" t="s">
        <v>29</v>
      </c>
      <c r="E24" s="3" t="s">
        <v>29</v>
      </c>
      <c r="F24" s="3" t="s">
        <v>29</v>
      </c>
      <c r="G24" s="3" t="s">
        <v>29</v>
      </c>
      <c r="H24" s="19">
        <f>B24/B48</f>
        <v>2.2420579580950398E-2</v>
      </c>
      <c r="I24" s="104">
        <f>B24/B46</f>
        <v>2.3990020151616928E-2</v>
      </c>
      <c r="J24" s="1"/>
    </row>
    <row r="25" spans="1:10" ht="72.75" customHeight="1" thickBot="1" x14ac:dyDescent="0.4">
      <c r="A25" s="92" t="s">
        <v>45</v>
      </c>
      <c r="B25" s="20">
        <v>65000</v>
      </c>
      <c r="C25" s="3">
        <v>20000</v>
      </c>
      <c r="D25" s="3">
        <v>20000</v>
      </c>
      <c r="E25" s="3">
        <v>25000</v>
      </c>
      <c r="F25" s="3" t="s">
        <v>29</v>
      </c>
      <c r="G25" s="3" t="s">
        <v>29</v>
      </c>
      <c r="H25" s="19">
        <f>B25/B48</f>
        <v>5.8293506910471041E-2</v>
      </c>
      <c r="I25" s="104">
        <f>B25/B46</f>
        <v>6.2374052394204009E-2</v>
      </c>
      <c r="J25" s="1"/>
    </row>
    <row r="26" spans="1:10" ht="80.25" customHeight="1" thickBot="1" x14ac:dyDescent="0.4">
      <c r="A26" s="92" t="s">
        <v>46</v>
      </c>
      <c r="B26" s="21">
        <v>143000</v>
      </c>
      <c r="C26" s="10" t="s">
        <v>29</v>
      </c>
      <c r="D26" s="10" t="s">
        <v>29</v>
      </c>
      <c r="E26" s="10">
        <v>143000</v>
      </c>
      <c r="F26" s="10" t="s">
        <v>29</v>
      </c>
      <c r="G26" s="10" t="s">
        <v>29</v>
      </c>
      <c r="H26" s="19">
        <f>B26/B48</f>
        <v>0.12824571520303629</v>
      </c>
      <c r="I26" s="104">
        <f>B26/B46</f>
        <v>0.13722291526724884</v>
      </c>
      <c r="J26" s="16"/>
    </row>
    <row r="27" spans="1:10" ht="108.75" customHeight="1" thickBot="1" x14ac:dyDescent="0.4">
      <c r="A27" s="92" t="s">
        <v>143</v>
      </c>
      <c r="B27" s="20">
        <v>42000</v>
      </c>
      <c r="C27" s="3" t="s">
        <v>29</v>
      </c>
      <c r="D27" s="3">
        <v>42000</v>
      </c>
      <c r="E27" s="3" t="s">
        <v>29</v>
      </c>
      <c r="F27" s="3" t="s">
        <v>29</v>
      </c>
      <c r="G27" s="3" t="s">
        <v>29</v>
      </c>
      <c r="H27" s="19">
        <f>B27/B48</f>
        <v>3.7666573695996672E-2</v>
      </c>
      <c r="I27" s="104">
        <f>B27/B46</f>
        <v>4.0303233854716437E-2</v>
      </c>
      <c r="J27" s="1"/>
    </row>
    <row r="28" spans="1:10" ht="53" customHeight="1" thickBot="1" x14ac:dyDescent="0.4">
      <c r="A28" s="92" t="s">
        <v>48</v>
      </c>
      <c r="B28" s="20">
        <f>B20+B22+B23+B24+B25+B26+B27</f>
        <v>706000</v>
      </c>
      <c r="C28" s="3">
        <f>C25+C24+C23+C22+C20</f>
        <v>257000</v>
      </c>
      <c r="D28" s="3">
        <f>D27+D25+D22+D20</f>
        <v>119000</v>
      </c>
      <c r="E28" s="3">
        <f>E26+E25+E23+E20</f>
        <v>330000</v>
      </c>
      <c r="F28" s="3" t="s">
        <v>29</v>
      </c>
      <c r="G28" s="3" t="s">
        <v>29</v>
      </c>
      <c r="H28" s="19">
        <f>B28/B48</f>
        <v>0.63315716736603933</v>
      </c>
      <c r="I28" s="104">
        <f>B28/B46</f>
        <v>0.67747816908166203</v>
      </c>
      <c r="J28" s="1"/>
    </row>
    <row r="29" spans="1:10" ht="57.75" customHeight="1" thickBot="1" x14ac:dyDescent="0.4">
      <c r="A29" s="5" t="s">
        <v>49</v>
      </c>
      <c r="B29" s="22">
        <f>B33</f>
        <v>145000</v>
      </c>
      <c r="C29" s="26">
        <f>C33/B48</f>
        <v>6.277762282666112E-2</v>
      </c>
      <c r="D29" s="26">
        <f>D33/B48</f>
        <v>4.9325275078090876E-2</v>
      </c>
      <c r="E29" s="26">
        <f>E33/B48</f>
        <v>1.7936463664760319E-2</v>
      </c>
      <c r="F29" s="26" t="s">
        <v>27</v>
      </c>
      <c r="G29" s="26" t="s">
        <v>27</v>
      </c>
      <c r="H29" s="26">
        <f>B29/B48</f>
        <v>0.13003936156951232</v>
      </c>
      <c r="I29" s="103">
        <f>B29/B46</f>
        <v>0.13914211687937819</v>
      </c>
      <c r="J29" s="1"/>
    </row>
    <row r="30" spans="1:10" ht="61.25" customHeight="1" thickBot="1" x14ac:dyDescent="0.4">
      <c r="A30" s="92" t="s">
        <v>50</v>
      </c>
      <c r="B30" s="20">
        <v>0</v>
      </c>
      <c r="C30" s="3" t="s">
        <v>29</v>
      </c>
      <c r="D30" s="3" t="s">
        <v>29</v>
      </c>
      <c r="E30" s="3" t="s">
        <v>29</v>
      </c>
      <c r="F30" s="3" t="s">
        <v>29</v>
      </c>
      <c r="G30" s="3" t="s">
        <v>29</v>
      </c>
      <c r="H30" s="19">
        <f>B30/B48</f>
        <v>0</v>
      </c>
      <c r="I30" s="104">
        <f>B30/B46</f>
        <v>0</v>
      </c>
      <c r="J30" s="1"/>
    </row>
    <row r="31" spans="1:10" ht="61.25" customHeight="1" thickBot="1" x14ac:dyDescent="0.4">
      <c r="A31" s="92" t="s">
        <v>51</v>
      </c>
      <c r="B31" s="20">
        <v>60000</v>
      </c>
      <c r="C31" s="3">
        <v>20000</v>
      </c>
      <c r="D31" s="3">
        <v>20000</v>
      </c>
      <c r="E31" s="3">
        <v>20000</v>
      </c>
      <c r="F31" s="3" t="s">
        <v>29</v>
      </c>
      <c r="G31" s="3" t="s">
        <v>29</v>
      </c>
      <c r="H31" s="19">
        <f>B31/B48</f>
        <v>5.3809390994280962E-2</v>
      </c>
      <c r="I31" s="104">
        <f>B31/B46</f>
        <v>5.7576048363880625E-2</v>
      </c>
      <c r="J31" s="1"/>
    </row>
    <row r="32" spans="1:10" ht="66.650000000000006" customHeight="1" thickBot="1" x14ac:dyDescent="0.4">
      <c r="A32" s="92" t="s">
        <v>52</v>
      </c>
      <c r="B32" s="20">
        <v>85000</v>
      </c>
      <c r="C32" s="3">
        <v>50000</v>
      </c>
      <c r="D32" s="3">
        <v>35000</v>
      </c>
      <c r="E32" s="3" t="s">
        <v>29</v>
      </c>
      <c r="F32" s="3" t="s">
        <v>29</v>
      </c>
      <c r="G32" s="3" t="s">
        <v>29</v>
      </c>
      <c r="H32" s="19">
        <f>B32/B48</f>
        <v>7.6229970575231357E-2</v>
      </c>
      <c r="I32" s="104">
        <f>B32/B46</f>
        <v>8.1566068515497553E-2</v>
      </c>
      <c r="J32" s="1"/>
    </row>
    <row r="33" spans="1:10" ht="46.25" customHeight="1" thickBot="1" x14ac:dyDescent="0.4">
      <c r="A33" s="92" t="s">
        <v>53</v>
      </c>
      <c r="B33" s="20">
        <f>B32+B31</f>
        <v>145000</v>
      </c>
      <c r="C33" s="3">
        <f>C32+C31</f>
        <v>70000</v>
      </c>
      <c r="D33" s="3">
        <f>D32+D31</f>
        <v>55000</v>
      </c>
      <c r="E33" s="3">
        <f>E31</f>
        <v>20000</v>
      </c>
      <c r="F33" s="3" t="s">
        <v>29</v>
      </c>
      <c r="G33" s="3" t="s">
        <v>29</v>
      </c>
      <c r="H33" s="19">
        <f>B33/B48</f>
        <v>0.13003936156951232</v>
      </c>
      <c r="I33" s="104">
        <f>B33/B46</f>
        <v>0.13914211687937819</v>
      </c>
      <c r="J33" s="1"/>
    </row>
    <row r="34" spans="1:10" ht="48" customHeight="1" thickBot="1" x14ac:dyDescent="0.4">
      <c r="A34" s="5" t="s">
        <v>54</v>
      </c>
      <c r="B34" s="22">
        <f>B41</f>
        <v>84100</v>
      </c>
      <c r="C34" s="6"/>
      <c r="D34" s="6"/>
      <c r="E34" s="6"/>
      <c r="F34" s="6"/>
      <c r="G34" s="26">
        <f>G41/B48</f>
        <v>7.5422829710317149E-2</v>
      </c>
      <c r="H34" s="26">
        <f>B34/B48</f>
        <v>7.5422829710317149E-2</v>
      </c>
      <c r="I34" s="103">
        <f>B34/B46</f>
        <v>8.0702427790039347E-2</v>
      </c>
      <c r="J34" s="1"/>
    </row>
    <row r="35" spans="1:10" ht="27" customHeight="1" thickBot="1" x14ac:dyDescent="0.4">
      <c r="A35" s="92" t="s">
        <v>55</v>
      </c>
      <c r="B35" s="20">
        <v>25000</v>
      </c>
      <c r="C35" s="6"/>
      <c r="D35" s="6"/>
      <c r="E35" s="6"/>
      <c r="F35" s="6"/>
      <c r="G35" s="3">
        <v>25000</v>
      </c>
      <c r="H35" s="19">
        <f>B35/B48</f>
        <v>2.2420579580950398E-2</v>
      </c>
      <c r="I35" s="104">
        <f>B35/B46</f>
        <v>2.3990020151616928E-2</v>
      </c>
      <c r="J35" s="1"/>
    </row>
    <row r="36" spans="1:10" ht="29.4" customHeight="1" thickBot="1" x14ac:dyDescent="0.4">
      <c r="A36" s="92" t="s">
        <v>56</v>
      </c>
      <c r="B36" s="20">
        <v>25000</v>
      </c>
      <c r="C36" s="6"/>
      <c r="D36" s="6"/>
      <c r="E36" s="6"/>
      <c r="F36" s="6"/>
      <c r="G36" s="3">
        <v>25000</v>
      </c>
      <c r="H36" s="19">
        <f>B36/B48</f>
        <v>2.2420579580950398E-2</v>
      </c>
      <c r="I36" s="104">
        <f>B36/B46</f>
        <v>2.3990020151616928E-2</v>
      </c>
      <c r="J36" s="1"/>
    </row>
    <row r="37" spans="1:10" ht="55.25" customHeight="1" thickBot="1" x14ac:dyDescent="0.4">
      <c r="A37" s="92" t="s">
        <v>144</v>
      </c>
      <c r="B37" s="20">
        <v>20000</v>
      </c>
      <c r="C37" s="6"/>
      <c r="D37" s="6"/>
      <c r="E37" s="6"/>
      <c r="F37" s="6"/>
      <c r="G37" s="3">
        <v>20000</v>
      </c>
      <c r="H37" s="19">
        <f>B37/B48</f>
        <v>1.7936463664760319E-2</v>
      </c>
      <c r="I37" s="104">
        <f>B37/B46</f>
        <v>1.919201612129354E-2</v>
      </c>
      <c r="J37" s="1"/>
    </row>
    <row r="38" spans="1:10" ht="42" customHeight="1" thickBot="1" x14ac:dyDescent="0.4">
      <c r="A38" s="14" t="s">
        <v>58</v>
      </c>
      <c r="B38" s="20">
        <v>2100</v>
      </c>
      <c r="C38" s="6"/>
      <c r="D38" s="6"/>
      <c r="E38" s="6"/>
      <c r="F38" s="6"/>
      <c r="G38" s="3">
        <v>2100</v>
      </c>
      <c r="H38" s="19">
        <f>B38/B48</f>
        <v>1.8833286847998335E-3</v>
      </c>
      <c r="I38" s="104">
        <f>B38/B46</f>
        <v>2.015161692735822E-3</v>
      </c>
      <c r="J38" s="1"/>
    </row>
    <row r="39" spans="1:10" ht="50" customHeight="1" thickBot="1" x14ac:dyDescent="0.4">
      <c r="A39" s="92" t="s">
        <v>59</v>
      </c>
      <c r="B39" s="20">
        <v>12000</v>
      </c>
      <c r="C39" s="6"/>
      <c r="D39" s="6"/>
      <c r="E39" s="6"/>
      <c r="F39" s="6"/>
      <c r="G39" s="3">
        <v>12000</v>
      </c>
      <c r="H39" s="19">
        <f>B39/B48</f>
        <v>1.0761878198856191E-2</v>
      </c>
      <c r="I39" s="104">
        <f>B39/B46</f>
        <v>1.1515209672776125E-2</v>
      </c>
      <c r="J39" s="1"/>
    </row>
    <row r="40" spans="1:10" ht="61.25" customHeight="1" thickBot="1" x14ac:dyDescent="0.4">
      <c r="A40" s="92" t="s">
        <v>60</v>
      </c>
      <c r="B40" s="20">
        <v>0</v>
      </c>
      <c r="C40" s="6"/>
      <c r="D40" s="6"/>
      <c r="E40" s="6"/>
      <c r="F40" s="6"/>
      <c r="G40" s="3" t="s">
        <v>29</v>
      </c>
      <c r="H40" s="19">
        <f>B40/B48</f>
        <v>0</v>
      </c>
      <c r="I40" s="104">
        <f>B40/B46</f>
        <v>0</v>
      </c>
      <c r="J40" s="1"/>
    </row>
    <row r="41" spans="1:10" ht="45" customHeight="1" thickBot="1" x14ac:dyDescent="0.4">
      <c r="A41" s="92" t="s">
        <v>61</v>
      </c>
      <c r="B41" s="20">
        <f>B39+B38+B37+B36+B35</f>
        <v>84100</v>
      </c>
      <c r="C41" s="6"/>
      <c r="D41" s="6"/>
      <c r="E41" s="6"/>
      <c r="F41" s="6"/>
      <c r="G41" s="3">
        <f>G39+G38+G37+G36+G35</f>
        <v>84100</v>
      </c>
      <c r="H41" s="19">
        <f>B41/B48</f>
        <v>7.5422829710317149E-2</v>
      </c>
      <c r="I41" s="104">
        <f>B41/B46</f>
        <v>8.0702427790039347E-2</v>
      </c>
      <c r="J41" s="1"/>
    </row>
    <row r="42" spans="1:10" ht="72" customHeight="1" thickBot="1" x14ac:dyDescent="0.4">
      <c r="A42" s="5" t="s">
        <v>145</v>
      </c>
      <c r="B42" s="22">
        <f>B45</f>
        <v>12000</v>
      </c>
      <c r="C42" s="26">
        <f>C45/B48</f>
        <v>1.7936463664760319E-3</v>
      </c>
      <c r="D42" s="26">
        <f>D45/B48</f>
        <v>3.5872927329520638E-3</v>
      </c>
      <c r="E42" s="26">
        <f>E45/B48</f>
        <v>1.7936463664760319E-3</v>
      </c>
      <c r="F42" s="26" t="s">
        <v>27</v>
      </c>
      <c r="G42" s="26">
        <f>G45/B48</f>
        <v>3.5872927329520638E-3</v>
      </c>
      <c r="H42" s="26">
        <f>B42/B48</f>
        <v>1.0761878198856191E-2</v>
      </c>
      <c r="I42" s="103">
        <f>B42/B46</f>
        <v>1.1515209672776125E-2</v>
      </c>
      <c r="J42" s="1"/>
    </row>
    <row r="43" spans="1:10" ht="53.4" customHeight="1" thickBot="1" x14ac:dyDescent="0.4">
      <c r="A43" s="92" t="s">
        <v>63</v>
      </c>
      <c r="B43" s="20">
        <v>6000</v>
      </c>
      <c r="C43" s="3">
        <v>2000</v>
      </c>
      <c r="D43" s="3">
        <v>2000</v>
      </c>
      <c r="E43" s="3">
        <v>2000</v>
      </c>
      <c r="F43" s="3" t="s">
        <v>29</v>
      </c>
      <c r="G43" s="3"/>
      <c r="H43" s="19">
        <f>B43/B48</f>
        <v>5.3809390994280955E-3</v>
      </c>
      <c r="I43" s="104">
        <f>B43/B46</f>
        <v>5.7576048363880625E-3</v>
      </c>
      <c r="J43" s="1"/>
    </row>
    <row r="44" spans="1:10" ht="48.65" customHeight="1" thickBot="1" x14ac:dyDescent="0.4">
      <c r="A44" s="92" t="s">
        <v>64</v>
      </c>
      <c r="B44" s="20">
        <v>6000</v>
      </c>
      <c r="C44" s="3" t="s">
        <v>29</v>
      </c>
      <c r="D44" s="3">
        <v>2000</v>
      </c>
      <c r="E44" s="3" t="s">
        <v>29</v>
      </c>
      <c r="F44" s="3" t="s">
        <v>29</v>
      </c>
      <c r="G44" s="3">
        <v>4000</v>
      </c>
      <c r="H44" s="19">
        <f>B44/B48</f>
        <v>5.3809390994280955E-3</v>
      </c>
      <c r="I44" s="104">
        <f>B44/B46</f>
        <v>5.7576048363880625E-3</v>
      </c>
      <c r="J44" s="1"/>
    </row>
    <row r="45" spans="1:10" ht="65.400000000000006" customHeight="1" thickBot="1" x14ac:dyDescent="0.4">
      <c r="A45" s="92" t="s">
        <v>65</v>
      </c>
      <c r="B45" s="20">
        <f>B44+B43</f>
        <v>12000</v>
      </c>
      <c r="C45" s="3">
        <f>C43</f>
        <v>2000</v>
      </c>
      <c r="D45" s="3">
        <f>D43+D44</f>
        <v>4000</v>
      </c>
      <c r="E45" s="3">
        <f>E43</f>
        <v>2000</v>
      </c>
      <c r="F45" s="3" t="s">
        <v>29</v>
      </c>
      <c r="G45" s="3">
        <f>G44</f>
        <v>4000</v>
      </c>
      <c r="H45" s="19">
        <f>B45/B48</f>
        <v>1.0761878198856191E-2</v>
      </c>
      <c r="I45" s="104">
        <f>B45/B46</f>
        <v>1.1515209672776125E-2</v>
      </c>
      <c r="J45" s="1"/>
    </row>
    <row r="46" spans="1:10" ht="30.75" customHeight="1" thickBot="1" x14ac:dyDescent="0.4">
      <c r="A46" s="7" t="s">
        <v>66</v>
      </c>
      <c r="B46" s="22">
        <f>B42+B34+B29+B19+B11</f>
        <v>1042100</v>
      </c>
      <c r="C46" s="24">
        <f>C45+C33+C28+C18</f>
        <v>359000</v>
      </c>
      <c r="D46" s="24">
        <f>D45+D33+D28+D18</f>
        <v>208000</v>
      </c>
      <c r="E46" s="24">
        <f>E45+E33+E28+E18</f>
        <v>367000</v>
      </c>
      <c r="F46" s="25" t="s">
        <v>29</v>
      </c>
      <c r="G46" s="24">
        <f>G45+G41+G18</f>
        <v>108100</v>
      </c>
      <c r="H46" s="26">
        <f>B46/B48</f>
        <v>0.93457943925233644</v>
      </c>
      <c r="I46" s="106">
        <f>B46/B46</f>
        <v>1</v>
      </c>
      <c r="J46" s="1"/>
    </row>
    <row r="47" spans="1:10" ht="32" customHeight="1" thickBot="1" x14ac:dyDescent="0.4">
      <c r="A47" s="5" t="s">
        <v>146</v>
      </c>
      <c r="B47" s="22">
        <f>B46*0.07</f>
        <v>72947</v>
      </c>
      <c r="C47" s="6"/>
      <c r="D47" s="6"/>
      <c r="E47" s="6"/>
      <c r="F47" s="6"/>
      <c r="G47" s="23">
        <f>B47</f>
        <v>72947</v>
      </c>
      <c r="H47" s="105">
        <f>G47/B48</f>
        <v>6.5420560747663545E-2</v>
      </c>
      <c r="I47" s="107">
        <f>B47/B46</f>
        <v>7.0000000000000007E-2</v>
      </c>
      <c r="J47" s="1"/>
    </row>
    <row r="48" spans="1:10" ht="30" customHeight="1" thickBot="1" x14ac:dyDescent="0.4">
      <c r="A48" s="5" t="s">
        <v>68</v>
      </c>
      <c r="B48" s="22">
        <f>B46+B47</f>
        <v>1115047</v>
      </c>
      <c r="C48" s="24">
        <f>C46</f>
        <v>359000</v>
      </c>
      <c r="D48" s="24">
        <f>D46</f>
        <v>208000</v>
      </c>
      <c r="E48" s="24">
        <f>E46</f>
        <v>367000</v>
      </c>
      <c r="F48" s="25" t="s">
        <v>29</v>
      </c>
      <c r="G48" s="24">
        <f>G46+G47</f>
        <v>181047</v>
      </c>
      <c r="H48" s="27">
        <f>B48/B48</f>
        <v>1</v>
      </c>
      <c r="I48" s="100"/>
      <c r="J48" s="1"/>
    </row>
    <row r="49" spans="2:11" ht="44.4" customHeight="1" thickBot="1" x14ac:dyDescent="0.4">
      <c r="B49" s="140" t="s">
        <v>147</v>
      </c>
      <c r="C49" s="29">
        <f>C42+C29+C19+C11</f>
        <v>0.32195952278244772</v>
      </c>
      <c r="D49" s="29">
        <f>D42+D29+D19+D11</f>
        <v>0.18653922211350732</v>
      </c>
      <c r="E49" s="29">
        <f>E42+E29+E19+E11</f>
        <v>0.32913410824835188</v>
      </c>
      <c r="F49" s="30" t="s">
        <v>27</v>
      </c>
      <c r="G49" s="29">
        <f>G42+G34+G11+H47</f>
        <v>0.16236714685569309</v>
      </c>
      <c r="H49" s="29">
        <f>H47+H42+H34+H29+H19+H11</f>
        <v>1</v>
      </c>
      <c r="I49" s="100"/>
    </row>
    <row r="50" spans="2:11" ht="27" customHeight="1" x14ac:dyDescent="0.35">
      <c r="B50" s="141"/>
      <c r="C50" s="126" t="s">
        <v>17</v>
      </c>
      <c r="D50" s="126" t="s">
        <v>18</v>
      </c>
      <c r="E50" s="126" t="s">
        <v>19</v>
      </c>
      <c r="F50" s="126" t="s">
        <v>20</v>
      </c>
      <c r="G50" s="126" t="s">
        <v>21</v>
      </c>
      <c r="H50" s="126" t="s">
        <v>148</v>
      </c>
      <c r="I50" s="101"/>
    </row>
    <row r="51" spans="2:11" ht="23" customHeight="1" thickBot="1" x14ac:dyDescent="0.4">
      <c r="B51" s="142"/>
      <c r="C51" s="127"/>
      <c r="D51" s="127"/>
      <c r="E51" s="127"/>
      <c r="F51" s="127"/>
      <c r="G51" s="127"/>
      <c r="H51" s="127"/>
      <c r="I51" s="101"/>
    </row>
    <row r="52" spans="2:11" x14ac:dyDescent="0.35">
      <c r="I52" s="102"/>
    </row>
    <row r="53" spans="2:11" x14ac:dyDescent="0.35">
      <c r="G53" s="33"/>
    </row>
    <row r="54" spans="2:11" ht="15.5" x14ac:dyDescent="0.35">
      <c r="C54" s="109" t="s">
        <v>183</v>
      </c>
      <c r="D54" s="109"/>
      <c r="E54" s="109"/>
      <c r="F54" s="109"/>
      <c r="G54" s="109"/>
      <c r="H54" s="109"/>
      <c r="I54" s="109"/>
      <c r="J54" s="109"/>
      <c r="K54" s="109"/>
    </row>
  </sheetData>
  <mergeCells count="25">
    <mergeCell ref="D9:D10"/>
    <mergeCell ref="H50:H51"/>
    <mergeCell ref="F50:F51"/>
    <mergeCell ref="E9:E10"/>
    <mergeCell ref="B49:B51"/>
    <mergeCell ref="C50:C51"/>
    <mergeCell ref="D50:D51"/>
    <mergeCell ref="E50:E51"/>
    <mergeCell ref="F9:F10"/>
    <mergeCell ref="C54:K54"/>
    <mergeCell ref="A1:I3"/>
    <mergeCell ref="H4:I8"/>
    <mergeCell ref="I9:I10"/>
    <mergeCell ref="G50:G51"/>
    <mergeCell ref="H9:H10"/>
    <mergeCell ref="G9:G10"/>
    <mergeCell ref="A4:A8"/>
    <mergeCell ref="A9:A10"/>
    <mergeCell ref="B9:B10"/>
    <mergeCell ref="B4:F4"/>
    <mergeCell ref="B5:F5"/>
    <mergeCell ref="B6:F6"/>
    <mergeCell ref="B7:F7"/>
    <mergeCell ref="B8:F8"/>
    <mergeCell ref="C9:C10"/>
  </mergeCells>
  <pageMargins left="0.7" right="0.7" top="0.75" bottom="0.75" header="0.3" footer="0.3"/>
  <pageSetup paperSize="9" orientation="landscape"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57"/>
  <sheetViews>
    <sheetView zoomScaleNormal="100" workbookViewId="0">
      <selection activeCell="E47" sqref="E47:F47"/>
    </sheetView>
  </sheetViews>
  <sheetFormatPr defaultRowHeight="14.5" x14ac:dyDescent="0.35"/>
  <cols>
    <col min="1" max="1" width="30.453125" customWidth="1"/>
    <col min="2" max="2" width="17.36328125" customWidth="1"/>
    <col min="3" max="3" width="17.6328125" style="44" customWidth="1"/>
    <col min="4" max="4" width="17.6328125" customWidth="1"/>
    <col min="5" max="5" width="21.08984375" customWidth="1"/>
    <col min="6" max="6" width="19.453125" customWidth="1"/>
    <col min="7" max="7" width="2.08984375" customWidth="1"/>
    <col min="8" max="8" width="10.6328125" customWidth="1"/>
    <col min="9" max="9" width="10.90625" customWidth="1"/>
    <col min="10" max="10" width="10.6328125" customWidth="1"/>
    <col min="11" max="11" width="11.6328125" customWidth="1"/>
    <col min="12" max="12" width="15.08984375" customWidth="1"/>
    <col min="13" max="13" width="17.90625" customWidth="1"/>
    <col min="14" max="14" width="17.54296875" customWidth="1"/>
    <col min="15" max="15" width="18.08984375" customWidth="1"/>
    <col min="16" max="16" width="18.54296875" customWidth="1"/>
  </cols>
  <sheetData>
    <row r="1" spans="1:16" s="15" customFormat="1" ht="14.25" customHeight="1" x14ac:dyDescent="0.35">
      <c r="A1" s="161" t="s">
        <v>0</v>
      </c>
      <c r="B1" s="162"/>
      <c r="C1" s="162"/>
      <c r="D1" s="162"/>
      <c r="E1" s="162"/>
      <c r="F1" s="162"/>
      <c r="G1" s="162"/>
      <c r="H1" s="162"/>
      <c r="I1" s="162"/>
      <c r="J1" s="162"/>
      <c r="K1" s="162"/>
      <c r="L1" s="162"/>
      <c r="M1" s="162"/>
      <c r="N1" s="162"/>
      <c r="O1" s="162"/>
    </row>
    <row r="2" spans="1:16" s="15" customFormat="1" ht="14.25" customHeight="1" x14ac:dyDescent="0.35">
      <c r="A2" s="163"/>
      <c r="B2" s="164"/>
      <c r="C2" s="164"/>
      <c r="D2" s="164"/>
      <c r="E2" s="164"/>
      <c r="F2" s="164"/>
      <c r="G2" s="164"/>
      <c r="H2" s="164"/>
      <c r="I2" s="164"/>
      <c r="J2" s="164"/>
      <c r="K2" s="164"/>
      <c r="L2" s="164"/>
      <c r="M2" s="164"/>
      <c r="N2" s="164"/>
      <c r="O2" s="164"/>
    </row>
    <row r="3" spans="1:16" s="15" customFormat="1" ht="14.75" customHeight="1" thickBot="1" x14ac:dyDescent="0.4">
      <c r="A3" s="163"/>
      <c r="B3" s="164"/>
      <c r="C3" s="164"/>
      <c r="D3" s="164"/>
      <c r="E3" s="164"/>
      <c r="F3" s="164"/>
      <c r="G3" s="164"/>
      <c r="H3" s="164"/>
      <c r="I3" s="164"/>
      <c r="J3" s="164"/>
      <c r="K3" s="164"/>
      <c r="L3" s="164"/>
      <c r="M3" s="164"/>
      <c r="N3" s="164"/>
      <c r="O3" s="164"/>
    </row>
    <row r="4" spans="1:16" s="4" customFormat="1" ht="22.25" customHeight="1" x14ac:dyDescent="0.35">
      <c r="A4" s="131"/>
      <c r="B4" s="59" t="s">
        <v>1</v>
      </c>
      <c r="C4" s="82"/>
      <c r="D4" s="60"/>
      <c r="E4" s="60"/>
      <c r="F4" s="78"/>
      <c r="G4" s="60"/>
      <c r="H4" s="171" t="s">
        <v>2</v>
      </c>
      <c r="I4" s="172"/>
      <c r="J4" s="172"/>
      <c r="K4" s="172"/>
      <c r="L4" s="173"/>
      <c r="M4" s="184" t="s">
        <v>3</v>
      </c>
      <c r="N4" s="185"/>
      <c r="O4" s="185"/>
      <c r="P4" s="186"/>
    </row>
    <row r="5" spans="1:16" s="4" customFormat="1" ht="29" customHeight="1" x14ac:dyDescent="0.35">
      <c r="A5" s="132"/>
      <c r="B5" s="93" t="s">
        <v>4</v>
      </c>
      <c r="C5" s="83"/>
      <c r="D5" s="95"/>
      <c r="E5" s="95"/>
      <c r="F5" s="79"/>
      <c r="G5" s="95"/>
      <c r="H5" s="174"/>
      <c r="I5" s="175"/>
      <c r="J5" s="175"/>
      <c r="K5" s="175"/>
      <c r="L5" s="176"/>
      <c r="M5" s="187"/>
      <c r="N5" s="188"/>
      <c r="O5" s="188"/>
      <c r="P5" s="189"/>
    </row>
    <row r="6" spans="1:16" s="4" customFormat="1" ht="24" customHeight="1" x14ac:dyDescent="0.35">
      <c r="A6" s="132"/>
      <c r="B6" s="93" t="s">
        <v>5</v>
      </c>
      <c r="C6" s="83"/>
      <c r="D6" s="95"/>
      <c r="E6" s="95"/>
      <c r="F6" s="79"/>
      <c r="G6" s="95"/>
      <c r="H6" s="174"/>
      <c r="I6" s="175"/>
      <c r="J6" s="175"/>
      <c r="K6" s="175"/>
      <c r="L6" s="176"/>
      <c r="M6" s="187"/>
      <c r="N6" s="188"/>
      <c r="O6" s="188"/>
      <c r="P6" s="189"/>
    </row>
    <row r="7" spans="1:16" s="4" customFormat="1" ht="18.649999999999999" customHeight="1" x14ac:dyDescent="0.35">
      <c r="A7" s="132"/>
      <c r="B7" s="93" t="s">
        <v>6</v>
      </c>
      <c r="C7" s="83"/>
      <c r="D7" s="95"/>
      <c r="E7" s="95"/>
      <c r="F7" s="79"/>
      <c r="G7"/>
      <c r="H7" s="174"/>
      <c r="I7" s="175"/>
      <c r="J7" s="175"/>
      <c r="K7" s="175"/>
      <c r="L7" s="176"/>
      <c r="M7" s="187"/>
      <c r="N7" s="188"/>
      <c r="O7" s="188"/>
      <c r="P7" s="189"/>
    </row>
    <row r="8" spans="1:16" s="4" customFormat="1" ht="33.65" customHeight="1" thickBot="1" x14ac:dyDescent="0.4">
      <c r="A8" s="133"/>
      <c r="B8" s="94" t="s">
        <v>7</v>
      </c>
      <c r="C8" s="84"/>
      <c r="D8" s="80"/>
      <c r="E8" s="80"/>
      <c r="F8" s="81"/>
      <c r="G8"/>
      <c r="H8" s="177"/>
      <c r="I8" s="178"/>
      <c r="J8" s="178"/>
      <c r="K8" s="178"/>
      <c r="L8" s="179"/>
      <c r="M8" s="190"/>
      <c r="N8" s="191"/>
      <c r="O8" s="191"/>
      <c r="P8" s="192"/>
    </row>
    <row r="9" spans="1:16" s="4" customFormat="1" ht="61.25" customHeight="1" x14ac:dyDescent="0.45">
      <c r="A9" s="61"/>
      <c r="B9" s="168" t="s">
        <v>8</v>
      </c>
      <c r="C9" s="169"/>
      <c r="D9" s="169"/>
      <c r="E9" s="169"/>
      <c r="F9" s="170"/>
      <c r="G9" s="62"/>
      <c r="H9" s="165" t="s">
        <v>9</v>
      </c>
      <c r="I9" s="166"/>
      <c r="J9" s="166"/>
      <c r="K9" s="166"/>
      <c r="L9" s="167"/>
      <c r="M9" s="193" t="s">
        <v>10</v>
      </c>
      <c r="N9" s="194"/>
      <c r="O9" s="193" t="s">
        <v>11</v>
      </c>
      <c r="P9" s="195"/>
    </row>
    <row r="10" spans="1:16" ht="31.5" customHeight="1" x14ac:dyDescent="0.35">
      <c r="A10" s="180"/>
      <c r="B10" s="182" t="s">
        <v>12</v>
      </c>
      <c r="C10" s="196" t="s">
        <v>13</v>
      </c>
      <c r="D10" s="155" t="s">
        <v>14</v>
      </c>
      <c r="E10" s="155" t="s">
        <v>15</v>
      </c>
      <c r="F10" s="155" t="s">
        <v>16</v>
      </c>
      <c r="H10" s="159" t="s">
        <v>17</v>
      </c>
      <c r="I10" s="130" t="s">
        <v>18</v>
      </c>
      <c r="J10" s="130" t="s">
        <v>19</v>
      </c>
      <c r="K10" s="130" t="s">
        <v>20</v>
      </c>
      <c r="L10" s="130" t="s">
        <v>21</v>
      </c>
      <c r="M10" s="157" t="s">
        <v>22</v>
      </c>
      <c r="N10" s="157" t="s">
        <v>23</v>
      </c>
      <c r="O10" s="157" t="s">
        <v>24</v>
      </c>
      <c r="P10" s="157" t="s">
        <v>25</v>
      </c>
    </row>
    <row r="11" spans="1:16" ht="83.4" customHeight="1" thickBot="1" x14ac:dyDescent="0.4">
      <c r="A11" s="181"/>
      <c r="B11" s="183"/>
      <c r="C11" s="197"/>
      <c r="D11" s="156"/>
      <c r="E11" s="156"/>
      <c r="F11" s="156"/>
      <c r="H11" s="160"/>
      <c r="I11" s="129"/>
      <c r="J11" s="129"/>
      <c r="K11" s="129"/>
      <c r="L11" s="129"/>
      <c r="M11" s="158"/>
      <c r="N11" s="158"/>
      <c r="O11" s="158"/>
      <c r="P11" s="158"/>
    </row>
    <row r="12" spans="1:16" ht="36" customHeight="1" thickBot="1" x14ac:dyDescent="0.4">
      <c r="A12" s="13" t="s">
        <v>26</v>
      </c>
      <c r="B12" s="34">
        <f>B21</f>
        <v>95000</v>
      </c>
      <c r="C12" s="45">
        <f>C21</f>
        <v>40000</v>
      </c>
      <c r="D12" s="39">
        <v>0</v>
      </c>
      <c r="E12" s="39">
        <f>D12+C12</f>
        <v>40000</v>
      </c>
      <c r="F12" s="39">
        <f>B12-C12</f>
        <v>55000</v>
      </c>
      <c r="H12" s="26">
        <f>H21/'PF Proposta Iniziale 3 Liv'!B48</f>
        <v>1.0761878198856191E-2</v>
      </c>
      <c r="I12" s="26">
        <f>I21/'PF Proposta Iniziale 3 Liv'!B48</f>
        <v>1.1658701382094207E-2</v>
      </c>
      <c r="J12" s="26">
        <f>J21/'PF Proposta Iniziale 3 Liv'!B48</f>
        <v>4.4841159161900799E-3</v>
      </c>
      <c r="K12" s="26" t="s">
        <v>27</v>
      </c>
      <c r="L12" s="26">
        <f>L21/'PF Proposta Iniziale 3 Liv'!B48</f>
        <v>8.9682318323801597E-3</v>
      </c>
      <c r="M12" s="70">
        <f>M21</f>
        <v>700</v>
      </c>
      <c r="N12" s="66">
        <f t="shared" ref="N12:N48" si="0">C12-M12</f>
        <v>39300</v>
      </c>
      <c r="O12" s="67">
        <f>D12+N12</f>
        <v>39300</v>
      </c>
      <c r="P12" s="67">
        <f>B12-O12</f>
        <v>55700</v>
      </c>
    </row>
    <row r="13" spans="1:16" ht="83.25" customHeight="1" thickBot="1" x14ac:dyDescent="0.4">
      <c r="A13" s="14" t="s">
        <v>28</v>
      </c>
      <c r="B13" s="35">
        <v>20000</v>
      </c>
      <c r="C13" s="43">
        <v>10000</v>
      </c>
      <c r="D13" s="40"/>
      <c r="E13" s="39">
        <f>D13+C13</f>
        <v>10000</v>
      </c>
      <c r="F13" s="40">
        <f>B13-C13</f>
        <v>10000</v>
      </c>
      <c r="H13" s="3" t="s">
        <v>29</v>
      </c>
      <c r="I13" s="3" t="s">
        <v>29</v>
      </c>
      <c r="J13" s="3" t="s">
        <v>29</v>
      </c>
      <c r="K13" s="3" t="s">
        <v>29</v>
      </c>
      <c r="L13" s="3">
        <v>10000</v>
      </c>
      <c r="M13" s="71"/>
      <c r="N13" s="65">
        <f t="shared" si="0"/>
        <v>10000</v>
      </c>
      <c r="O13" s="65">
        <f>D13+N13</f>
        <v>10000</v>
      </c>
      <c r="P13" s="65">
        <f>B13-O13</f>
        <v>10000</v>
      </c>
    </row>
    <row r="14" spans="1:16" ht="34.25" customHeight="1" thickBot="1" x14ac:dyDescent="0.4">
      <c r="A14" s="17" t="s">
        <v>30</v>
      </c>
      <c r="B14" s="36">
        <v>20000</v>
      </c>
      <c r="C14" s="43">
        <v>10000</v>
      </c>
      <c r="D14" s="68" t="s">
        <v>31</v>
      </c>
      <c r="E14" s="39"/>
      <c r="F14" s="6" t="s">
        <v>31</v>
      </c>
      <c r="H14" s="6" t="s">
        <v>31</v>
      </c>
      <c r="I14" s="6" t="s">
        <v>31</v>
      </c>
      <c r="J14" s="6" t="s">
        <v>31</v>
      </c>
      <c r="K14" s="6" t="s">
        <v>31</v>
      </c>
      <c r="L14" s="6" t="s">
        <v>31</v>
      </c>
      <c r="M14" s="71"/>
      <c r="N14" s="65">
        <f t="shared" si="0"/>
        <v>10000</v>
      </c>
      <c r="O14" s="6" t="s">
        <v>31</v>
      </c>
      <c r="P14" s="6" t="s">
        <v>31</v>
      </c>
    </row>
    <row r="15" spans="1:16" ht="50.25" customHeight="1" thickBot="1" x14ac:dyDescent="0.4">
      <c r="A15" s="14" t="s">
        <v>32</v>
      </c>
      <c r="B15" s="35">
        <v>30000</v>
      </c>
      <c r="C15" s="43">
        <v>15000</v>
      </c>
      <c r="D15" s="40"/>
      <c r="E15" s="39">
        <f>D15+C15</f>
        <v>15000</v>
      </c>
      <c r="F15" s="40">
        <f>B15-C15</f>
        <v>15000</v>
      </c>
      <c r="H15" s="3">
        <v>7000</v>
      </c>
      <c r="I15" s="3">
        <v>8000</v>
      </c>
      <c r="J15" s="3" t="s">
        <v>29</v>
      </c>
      <c r="K15" s="3" t="s">
        <v>29</v>
      </c>
      <c r="L15" s="3" t="s">
        <v>29</v>
      </c>
      <c r="M15" s="71">
        <f>M17</f>
        <v>500</v>
      </c>
      <c r="N15" s="65">
        <f t="shared" si="0"/>
        <v>14500</v>
      </c>
      <c r="O15" s="65">
        <f>D15+N15</f>
        <v>14500</v>
      </c>
      <c r="P15" s="65">
        <f>B15-O15</f>
        <v>15500</v>
      </c>
    </row>
    <row r="16" spans="1:16" ht="32.4" customHeight="1" thickBot="1" x14ac:dyDescent="0.4">
      <c r="A16" s="17" t="s">
        <v>33</v>
      </c>
      <c r="B16" s="36">
        <v>30000</v>
      </c>
      <c r="C16" s="43">
        <v>12000</v>
      </c>
      <c r="D16" s="68" t="s">
        <v>31</v>
      </c>
      <c r="E16" s="39"/>
      <c r="F16" s="6" t="s">
        <v>31</v>
      </c>
      <c r="H16" s="6" t="s">
        <v>31</v>
      </c>
      <c r="I16" s="6" t="s">
        <v>31</v>
      </c>
      <c r="J16" s="6" t="s">
        <v>31</v>
      </c>
      <c r="K16" s="6" t="s">
        <v>31</v>
      </c>
      <c r="L16" s="6" t="s">
        <v>31</v>
      </c>
      <c r="M16" s="71"/>
      <c r="N16" s="65">
        <f t="shared" si="0"/>
        <v>12000</v>
      </c>
      <c r="O16" s="6" t="s">
        <v>31</v>
      </c>
      <c r="P16" s="6" t="s">
        <v>31</v>
      </c>
    </row>
    <row r="17" spans="1:16" ht="29.4" customHeight="1" thickBot="1" x14ac:dyDescent="0.4">
      <c r="A17" s="17" t="s">
        <v>34</v>
      </c>
      <c r="B17" s="36"/>
      <c r="C17" s="43">
        <v>2000</v>
      </c>
      <c r="D17" s="68" t="s">
        <v>31</v>
      </c>
      <c r="E17" s="39"/>
      <c r="F17" s="6" t="s">
        <v>31</v>
      </c>
      <c r="H17" s="6" t="s">
        <v>31</v>
      </c>
      <c r="I17" s="6" t="s">
        <v>31</v>
      </c>
      <c r="J17" s="6" t="s">
        <v>31</v>
      </c>
      <c r="K17" s="6" t="s">
        <v>31</v>
      </c>
      <c r="L17" s="6" t="s">
        <v>31</v>
      </c>
      <c r="M17" s="71">
        <v>500</v>
      </c>
      <c r="N17" s="65">
        <f t="shared" si="0"/>
        <v>1500</v>
      </c>
      <c r="O17" s="6" t="s">
        <v>31</v>
      </c>
      <c r="P17" s="6" t="s">
        <v>31</v>
      </c>
    </row>
    <row r="18" spans="1:16" ht="32" customHeight="1" thickBot="1" x14ac:dyDescent="0.4">
      <c r="A18" s="17" t="s">
        <v>35</v>
      </c>
      <c r="B18" s="36"/>
      <c r="C18" s="43">
        <v>1000</v>
      </c>
      <c r="D18" s="68" t="s">
        <v>31</v>
      </c>
      <c r="E18" s="39"/>
      <c r="F18" s="6" t="s">
        <v>31</v>
      </c>
      <c r="H18" s="6" t="s">
        <v>31</v>
      </c>
      <c r="I18" s="6" t="s">
        <v>31</v>
      </c>
      <c r="J18" s="6" t="s">
        <v>31</v>
      </c>
      <c r="K18" s="6" t="s">
        <v>31</v>
      </c>
      <c r="L18" s="6" t="s">
        <v>31</v>
      </c>
      <c r="M18" s="71"/>
      <c r="N18" s="65">
        <f t="shared" si="0"/>
        <v>1000</v>
      </c>
      <c r="O18" s="6" t="s">
        <v>31</v>
      </c>
      <c r="P18" s="6" t="s">
        <v>31</v>
      </c>
    </row>
    <row r="19" spans="1:16" ht="48.75" customHeight="1" thickBot="1" x14ac:dyDescent="0.4">
      <c r="A19" s="14" t="s">
        <v>36</v>
      </c>
      <c r="B19" s="35">
        <v>45000</v>
      </c>
      <c r="C19" s="43">
        <v>15000</v>
      </c>
      <c r="D19" s="40"/>
      <c r="E19" s="39">
        <f>D19+C19</f>
        <v>15000</v>
      </c>
      <c r="F19" s="40">
        <f>B19-C19</f>
        <v>30000</v>
      </c>
      <c r="H19" s="3">
        <v>5000</v>
      </c>
      <c r="I19" s="3">
        <v>5000</v>
      </c>
      <c r="J19" s="3">
        <v>5000</v>
      </c>
      <c r="K19" s="3" t="s">
        <v>29</v>
      </c>
      <c r="L19" s="3" t="s">
        <v>29</v>
      </c>
      <c r="M19" s="71">
        <f>M20</f>
        <v>200</v>
      </c>
      <c r="N19" s="65">
        <f t="shared" si="0"/>
        <v>14800</v>
      </c>
      <c r="O19" s="65">
        <f>D19+N19</f>
        <v>14800</v>
      </c>
      <c r="P19" s="65">
        <f>B19-O19</f>
        <v>30200</v>
      </c>
    </row>
    <row r="20" spans="1:16" ht="32.4" customHeight="1" thickBot="1" x14ac:dyDescent="0.4">
      <c r="A20" s="17" t="s">
        <v>37</v>
      </c>
      <c r="B20" s="36">
        <v>45000</v>
      </c>
      <c r="C20" s="43">
        <v>15000</v>
      </c>
      <c r="D20" s="68" t="s">
        <v>31</v>
      </c>
      <c r="E20" s="39"/>
      <c r="F20" s="6" t="s">
        <v>31</v>
      </c>
      <c r="H20" s="6" t="s">
        <v>31</v>
      </c>
      <c r="I20" s="6" t="s">
        <v>31</v>
      </c>
      <c r="J20" s="6" t="s">
        <v>31</v>
      </c>
      <c r="K20" s="6" t="s">
        <v>31</v>
      </c>
      <c r="L20" s="6" t="s">
        <v>31</v>
      </c>
      <c r="M20" s="71">
        <v>200</v>
      </c>
      <c r="N20" s="65">
        <f t="shared" si="0"/>
        <v>14800</v>
      </c>
      <c r="O20" s="6" t="s">
        <v>31</v>
      </c>
      <c r="P20" s="6" t="s">
        <v>31</v>
      </c>
    </row>
    <row r="21" spans="1:16" ht="27.75" customHeight="1" thickBot="1" x14ac:dyDescent="0.4">
      <c r="A21" s="89" t="s">
        <v>38</v>
      </c>
      <c r="B21" s="35">
        <f>B19+B15+B13</f>
        <v>95000</v>
      </c>
      <c r="C21" s="43">
        <f>C19+C15+C13</f>
        <v>40000</v>
      </c>
      <c r="D21" s="40"/>
      <c r="E21" s="39">
        <f>D21+C21</f>
        <v>40000</v>
      </c>
      <c r="F21" s="40">
        <f>B21-C21</f>
        <v>55000</v>
      </c>
      <c r="H21" s="3">
        <f>H19+H15</f>
        <v>12000</v>
      </c>
      <c r="I21" s="3">
        <f>I19+I15</f>
        <v>13000</v>
      </c>
      <c r="J21" s="3">
        <f>J19</f>
        <v>5000</v>
      </c>
      <c r="K21" s="3" t="s">
        <v>29</v>
      </c>
      <c r="L21" s="3">
        <f>L13</f>
        <v>10000</v>
      </c>
      <c r="M21" s="71">
        <f>M19+M15</f>
        <v>700</v>
      </c>
      <c r="N21" s="65">
        <f t="shared" si="0"/>
        <v>39300</v>
      </c>
      <c r="O21" s="65">
        <f t="shared" ref="O21:O23" si="1">D21+N21</f>
        <v>39300</v>
      </c>
      <c r="P21" s="65">
        <f>B21-O21</f>
        <v>55700</v>
      </c>
    </row>
    <row r="22" spans="1:16" ht="68.25" customHeight="1" thickBot="1" x14ac:dyDescent="0.4">
      <c r="A22" s="5" t="s">
        <v>39</v>
      </c>
      <c r="B22" s="34">
        <f>B31</f>
        <v>706000</v>
      </c>
      <c r="C22" s="45">
        <f>C31</f>
        <v>285000</v>
      </c>
      <c r="D22" s="39"/>
      <c r="E22" s="39">
        <f>D22+C22</f>
        <v>285000</v>
      </c>
      <c r="F22" s="39">
        <f>B22-C22</f>
        <v>421000</v>
      </c>
      <c r="H22" s="26">
        <f>H31/'PF Proposta Iniziale 3 Liv'!B48</f>
        <v>9.2372787873515647E-2</v>
      </c>
      <c r="I22" s="26">
        <f>I31/'PF Proposta Iniziale 3 Liv'!B48</f>
        <v>3.4079280963044606E-2</v>
      </c>
      <c r="J22" s="26">
        <f>J31/'PF Proposta Iniziale 3 Liv'!B48</f>
        <v>8.0714086491421436E-2</v>
      </c>
      <c r="K22" s="26" t="s">
        <v>27</v>
      </c>
      <c r="L22" s="26" t="s">
        <v>27</v>
      </c>
      <c r="M22" s="70">
        <f>M31</f>
        <v>2800</v>
      </c>
      <c r="N22" s="66">
        <f t="shared" si="0"/>
        <v>282200</v>
      </c>
      <c r="O22" s="67">
        <f t="shared" si="1"/>
        <v>282200</v>
      </c>
      <c r="P22" s="67">
        <f>B22-O22</f>
        <v>423800</v>
      </c>
    </row>
    <row r="23" spans="1:16" ht="66.650000000000006" customHeight="1" thickBot="1" x14ac:dyDescent="0.4">
      <c r="A23" s="92" t="s">
        <v>40</v>
      </c>
      <c r="B23" s="35">
        <v>36000</v>
      </c>
      <c r="C23" s="43">
        <f>C24</f>
        <v>12000</v>
      </c>
      <c r="D23" s="40"/>
      <c r="E23" s="39">
        <f>D23+C23</f>
        <v>12000</v>
      </c>
      <c r="F23" s="40">
        <f>B23-C23</f>
        <v>24000</v>
      </c>
      <c r="H23" s="3">
        <v>4000</v>
      </c>
      <c r="I23" s="3">
        <v>4000</v>
      </c>
      <c r="J23" s="3">
        <v>4000</v>
      </c>
      <c r="K23" s="3" t="s">
        <v>29</v>
      </c>
      <c r="L23" s="3" t="s">
        <v>29</v>
      </c>
      <c r="M23" s="71"/>
      <c r="N23" s="65">
        <f t="shared" si="0"/>
        <v>12000</v>
      </c>
      <c r="O23" s="65">
        <f t="shared" si="1"/>
        <v>12000</v>
      </c>
      <c r="P23" s="65">
        <f>B23-O23</f>
        <v>24000</v>
      </c>
    </row>
    <row r="24" spans="1:16" ht="33" customHeight="1" thickBot="1" x14ac:dyDescent="0.4">
      <c r="A24" s="18" t="s">
        <v>41</v>
      </c>
      <c r="B24" s="36">
        <v>36000</v>
      </c>
      <c r="C24" s="43">
        <v>12000</v>
      </c>
      <c r="D24" s="68" t="s">
        <v>31</v>
      </c>
      <c r="E24" s="39"/>
      <c r="F24" s="6" t="s">
        <v>31</v>
      </c>
      <c r="H24" s="6" t="s">
        <v>31</v>
      </c>
      <c r="I24" s="6" t="s">
        <v>31</v>
      </c>
      <c r="J24" s="6" t="s">
        <v>31</v>
      </c>
      <c r="K24" s="6" t="s">
        <v>31</v>
      </c>
      <c r="L24" s="6" t="s">
        <v>31</v>
      </c>
      <c r="M24" s="71">
        <v>300</v>
      </c>
      <c r="N24" s="65">
        <f t="shared" si="0"/>
        <v>11700</v>
      </c>
      <c r="O24" s="6" t="s">
        <v>31</v>
      </c>
      <c r="P24" s="6" t="s">
        <v>31</v>
      </c>
    </row>
    <row r="25" spans="1:16" ht="47.25" customHeight="1" thickBot="1" x14ac:dyDescent="0.4">
      <c r="A25" s="92" t="s">
        <v>42</v>
      </c>
      <c r="B25" s="35">
        <v>145000</v>
      </c>
      <c r="C25" s="43">
        <v>45000</v>
      </c>
      <c r="D25" s="40"/>
      <c r="E25" s="39">
        <f t="shared" ref="E25:E51" si="2">D25+C25</f>
        <v>45000</v>
      </c>
      <c r="F25" s="40">
        <f t="shared" ref="F25:F48" si="3">B25-C25</f>
        <v>100000</v>
      </c>
      <c r="H25" s="3">
        <v>30000</v>
      </c>
      <c r="I25" s="3">
        <v>15000</v>
      </c>
      <c r="J25" s="3" t="s">
        <v>29</v>
      </c>
      <c r="K25" s="3" t="s">
        <v>29</v>
      </c>
      <c r="L25" s="3" t="s">
        <v>29</v>
      </c>
      <c r="M25" s="71"/>
      <c r="N25" s="65">
        <f t="shared" si="0"/>
        <v>45000</v>
      </c>
      <c r="O25" s="65">
        <f t="shared" ref="O25:O51" si="4">D25+N25</f>
        <v>45000</v>
      </c>
      <c r="P25" s="65">
        <f t="shared" ref="P25:P51" si="5">B25-O25</f>
        <v>100000</v>
      </c>
    </row>
    <row r="26" spans="1:16" ht="31.5" thickBot="1" x14ac:dyDescent="0.4">
      <c r="A26" s="92" t="s">
        <v>43</v>
      </c>
      <c r="B26" s="35">
        <v>250000</v>
      </c>
      <c r="C26" s="43">
        <v>100000</v>
      </c>
      <c r="D26" s="40"/>
      <c r="E26" s="39">
        <f t="shared" si="2"/>
        <v>100000</v>
      </c>
      <c r="F26" s="40">
        <f t="shared" si="3"/>
        <v>150000</v>
      </c>
      <c r="H26" s="3">
        <v>50000</v>
      </c>
      <c r="I26" s="3" t="s">
        <v>29</v>
      </c>
      <c r="J26" s="3">
        <v>50000</v>
      </c>
      <c r="K26" s="3" t="s">
        <v>29</v>
      </c>
      <c r="L26" s="3" t="s">
        <v>29</v>
      </c>
      <c r="M26" s="71">
        <v>2000</v>
      </c>
      <c r="N26" s="65">
        <f t="shared" si="0"/>
        <v>98000</v>
      </c>
      <c r="O26" s="65">
        <f t="shared" si="4"/>
        <v>98000</v>
      </c>
      <c r="P26" s="65">
        <f t="shared" si="5"/>
        <v>152000</v>
      </c>
    </row>
    <row r="27" spans="1:16" ht="67.5" customHeight="1" thickBot="1" x14ac:dyDescent="0.4">
      <c r="A27" s="14" t="s">
        <v>44</v>
      </c>
      <c r="B27" s="35">
        <v>25000</v>
      </c>
      <c r="C27" s="43">
        <v>12000</v>
      </c>
      <c r="D27" s="40"/>
      <c r="E27" s="39">
        <f t="shared" si="2"/>
        <v>12000</v>
      </c>
      <c r="F27" s="40">
        <f t="shared" si="3"/>
        <v>13000</v>
      </c>
      <c r="H27" s="3">
        <v>12000</v>
      </c>
      <c r="I27" s="3" t="s">
        <v>29</v>
      </c>
      <c r="J27" s="3" t="s">
        <v>29</v>
      </c>
      <c r="K27" s="3" t="s">
        <v>29</v>
      </c>
      <c r="L27" s="3" t="s">
        <v>29</v>
      </c>
      <c r="M27" s="71"/>
      <c r="N27" s="65">
        <f t="shared" si="0"/>
        <v>12000</v>
      </c>
      <c r="O27" s="65">
        <f t="shared" si="4"/>
        <v>12000</v>
      </c>
      <c r="P27" s="65">
        <f t="shared" si="5"/>
        <v>13000</v>
      </c>
    </row>
    <row r="28" spans="1:16" ht="63.75" customHeight="1" thickBot="1" x14ac:dyDescent="0.4">
      <c r="A28" s="92" t="s">
        <v>45</v>
      </c>
      <c r="B28" s="35">
        <v>65000</v>
      </c>
      <c r="C28" s="43">
        <v>20000</v>
      </c>
      <c r="D28" s="40"/>
      <c r="E28" s="39">
        <f t="shared" si="2"/>
        <v>20000</v>
      </c>
      <c r="F28" s="40">
        <f t="shared" si="3"/>
        <v>45000</v>
      </c>
      <c r="H28" s="3">
        <v>7000</v>
      </c>
      <c r="I28" s="3">
        <v>7000</v>
      </c>
      <c r="J28" s="3">
        <v>6000</v>
      </c>
      <c r="K28" s="3" t="s">
        <v>29</v>
      </c>
      <c r="L28" s="3" t="s">
        <v>29</v>
      </c>
      <c r="M28" s="71">
        <v>500</v>
      </c>
      <c r="N28" s="65">
        <f t="shared" si="0"/>
        <v>19500</v>
      </c>
      <c r="O28" s="65">
        <f t="shared" si="4"/>
        <v>19500</v>
      </c>
      <c r="P28" s="65">
        <f t="shared" si="5"/>
        <v>45500</v>
      </c>
    </row>
    <row r="29" spans="1:16" ht="80.25" customHeight="1" thickBot="1" x14ac:dyDescent="0.4">
      <c r="A29" s="92" t="s">
        <v>46</v>
      </c>
      <c r="B29" s="35">
        <v>143000</v>
      </c>
      <c r="C29" s="43">
        <v>84000</v>
      </c>
      <c r="D29" s="40"/>
      <c r="E29" s="39">
        <f t="shared" si="2"/>
        <v>84000</v>
      </c>
      <c r="F29" s="40">
        <f t="shared" si="3"/>
        <v>59000</v>
      </c>
      <c r="H29" s="3" t="s">
        <v>29</v>
      </c>
      <c r="I29" s="3" t="s">
        <v>29</v>
      </c>
      <c r="J29" s="3">
        <v>30000</v>
      </c>
      <c r="K29" s="3" t="s">
        <v>29</v>
      </c>
      <c r="L29" s="3" t="s">
        <v>29</v>
      </c>
      <c r="M29" s="71"/>
      <c r="N29" s="65">
        <f t="shared" si="0"/>
        <v>84000</v>
      </c>
      <c r="O29" s="65">
        <f t="shared" si="4"/>
        <v>84000</v>
      </c>
      <c r="P29" s="65">
        <f t="shared" si="5"/>
        <v>59000</v>
      </c>
    </row>
    <row r="30" spans="1:16" ht="92" customHeight="1" thickBot="1" x14ac:dyDescent="0.4">
      <c r="A30" s="92" t="s">
        <v>47</v>
      </c>
      <c r="B30" s="35">
        <v>42000</v>
      </c>
      <c r="C30" s="43">
        <v>12000</v>
      </c>
      <c r="D30" s="40"/>
      <c r="E30" s="39">
        <f t="shared" si="2"/>
        <v>12000</v>
      </c>
      <c r="F30" s="40">
        <f t="shared" si="3"/>
        <v>30000</v>
      </c>
      <c r="H30" s="3" t="s">
        <v>29</v>
      </c>
      <c r="I30" s="3">
        <v>12000</v>
      </c>
      <c r="J30" s="3" t="s">
        <v>29</v>
      </c>
      <c r="K30" s="3" t="s">
        <v>29</v>
      </c>
      <c r="L30" s="3" t="s">
        <v>29</v>
      </c>
      <c r="M30" s="71"/>
      <c r="N30" s="65">
        <f t="shared" si="0"/>
        <v>12000</v>
      </c>
      <c r="O30" s="65">
        <f t="shared" si="4"/>
        <v>12000</v>
      </c>
      <c r="P30" s="65">
        <f t="shared" si="5"/>
        <v>30000</v>
      </c>
    </row>
    <row r="31" spans="1:16" ht="75" customHeight="1" thickBot="1" x14ac:dyDescent="0.4">
      <c r="A31" s="92" t="s">
        <v>48</v>
      </c>
      <c r="B31" s="35">
        <f>B30+B29+B28+B27+B26+B25+B23</f>
        <v>706000</v>
      </c>
      <c r="C31" s="43">
        <f>C30+C29+C28+C27+C26+C25+C23</f>
        <v>285000</v>
      </c>
      <c r="D31" s="40"/>
      <c r="E31" s="39">
        <f t="shared" si="2"/>
        <v>285000</v>
      </c>
      <c r="F31" s="40">
        <f t="shared" si="3"/>
        <v>421000</v>
      </c>
      <c r="H31" s="3">
        <f>H28+H27+H26+H25+H23</f>
        <v>103000</v>
      </c>
      <c r="I31" s="3">
        <f>I30+I28+I25+I23</f>
        <v>38000</v>
      </c>
      <c r="J31" s="3">
        <f>J29+J28+J26+J23</f>
        <v>90000</v>
      </c>
      <c r="K31" s="3" t="s">
        <v>29</v>
      </c>
      <c r="L31" s="3" t="s">
        <v>29</v>
      </c>
      <c r="M31" s="71">
        <f>M28+M26+M24</f>
        <v>2800</v>
      </c>
      <c r="N31" s="65">
        <f t="shared" si="0"/>
        <v>282200</v>
      </c>
      <c r="O31" s="65">
        <f t="shared" si="4"/>
        <v>282200</v>
      </c>
      <c r="P31" s="65">
        <f t="shared" si="5"/>
        <v>423800</v>
      </c>
    </row>
    <row r="32" spans="1:16" ht="59.25" customHeight="1" thickBot="1" x14ac:dyDescent="0.4">
      <c r="A32" s="5" t="s">
        <v>49</v>
      </c>
      <c r="B32" s="34">
        <f>B36</f>
        <v>145000</v>
      </c>
      <c r="C32" s="45">
        <f>C36</f>
        <v>50000</v>
      </c>
      <c r="D32" s="39"/>
      <c r="E32" s="39">
        <f t="shared" si="2"/>
        <v>50000</v>
      </c>
      <c r="F32" s="39">
        <f t="shared" si="3"/>
        <v>95000</v>
      </c>
      <c r="H32" s="26">
        <f>H36/'PF Proposta Iniziale 3 Liv'!B48</f>
        <v>1.4349170931808255E-2</v>
      </c>
      <c r="I32" s="26">
        <f>I36/'PF Proposta Iniziale 3 Liv'!B48</f>
        <v>2.3317402764188415E-2</v>
      </c>
      <c r="J32" s="26">
        <f>J36/'PF Proposta Iniziale 3 Liv'!B48</f>
        <v>7.1745854659041276E-3</v>
      </c>
      <c r="K32" s="26" t="s">
        <v>27</v>
      </c>
      <c r="L32" s="26" t="s">
        <v>27</v>
      </c>
      <c r="M32" s="69">
        <f>M36</f>
        <v>1300</v>
      </c>
      <c r="N32" s="67">
        <f t="shared" si="0"/>
        <v>48700</v>
      </c>
      <c r="O32" s="67">
        <f t="shared" si="4"/>
        <v>48700</v>
      </c>
      <c r="P32" s="67">
        <f t="shared" si="5"/>
        <v>96300</v>
      </c>
    </row>
    <row r="33" spans="1:16" ht="51" customHeight="1" thickBot="1" x14ac:dyDescent="0.4">
      <c r="A33" s="92" t="s">
        <v>50</v>
      </c>
      <c r="B33" s="35">
        <v>0</v>
      </c>
      <c r="C33" s="43">
        <v>0</v>
      </c>
      <c r="D33" s="40"/>
      <c r="E33" s="39">
        <f t="shared" si="2"/>
        <v>0</v>
      </c>
      <c r="F33" s="40">
        <f t="shared" si="3"/>
        <v>0</v>
      </c>
      <c r="H33" s="10" t="s">
        <v>29</v>
      </c>
      <c r="I33" s="10" t="s">
        <v>29</v>
      </c>
      <c r="J33" s="10" t="s">
        <v>29</v>
      </c>
      <c r="K33" s="10" t="s">
        <v>29</v>
      </c>
      <c r="L33" s="10" t="s">
        <v>29</v>
      </c>
      <c r="M33" s="71"/>
      <c r="N33" s="65">
        <f t="shared" si="0"/>
        <v>0</v>
      </c>
      <c r="O33" s="65">
        <f t="shared" si="4"/>
        <v>0</v>
      </c>
      <c r="P33" s="65">
        <f t="shared" si="5"/>
        <v>0</v>
      </c>
    </row>
    <row r="34" spans="1:16" ht="72.75" customHeight="1" thickBot="1" x14ac:dyDescent="0.4">
      <c r="A34" s="92" t="s">
        <v>51</v>
      </c>
      <c r="B34" s="35">
        <v>60000</v>
      </c>
      <c r="C34" s="43">
        <v>20000</v>
      </c>
      <c r="D34" s="40"/>
      <c r="E34" s="39">
        <f t="shared" si="2"/>
        <v>20000</v>
      </c>
      <c r="F34" s="40">
        <f t="shared" si="3"/>
        <v>40000</v>
      </c>
      <c r="H34" s="3">
        <v>6000</v>
      </c>
      <c r="I34" s="3">
        <v>6000</v>
      </c>
      <c r="J34" s="3">
        <v>8000</v>
      </c>
      <c r="K34" s="3" t="s">
        <v>29</v>
      </c>
      <c r="L34" s="3" t="s">
        <v>29</v>
      </c>
      <c r="M34" s="71">
        <v>300</v>
      </c>
      <c r="N34" s="65">
        <f t="shared" si="0"/>
        <v>19700</v>
      </c>
      <c r="O34" s="65">
        <f t="shared" si="4"/>
        <v>19700</v>
      </c>
      <c r="P34" s="65">
        <f t="shared" si="5"/>
        <v>40300</v>
      </c>
    </row>
    <row r="35" spans="1:16" ht="57.75" customHeight="1" thickBot="1" x14ac:dyDescent="0.4">
      <c r="A35" s="92" t="s">
        <v>52</v>
      </c>
      <c r="B35" s="35">
        <v>85000</v>
      </c>
      <c r="C35" s="43">
        <v>30000</v>
      </c>
      <c r="D35" s="40"/>
      <c r="E35" s="39">
        <f t="shared" si="2"/>
        <v>30000</v>
      </c>
      <c r="F35" s="40">
        <f t="shared" si="3"/>
        <v>55000</v>
      </c>
      <c r="H35" s="3">
        <v>10000</v>
      </c>
      <c r="I35" s="3">
        <v>20000</v>
      </c>
      <c r="J35" s="3" t="s">
        <v>29</v>
      </c>
      <c r="K35" s="3" t="s">
        <v>29</v>
      </c>
      <c r="L35" s="3" t="s">
        <v>29</v>
      </c>
      <c r="M35" s="71">
        <v>1000</v>
      </c>
      <c r="N35" s="65">
        <f t="shared" si="0"/>
        <v>29000</v>
      </c>
      <c r="O35" s="65">
        <f t="shared" si="4"/>
        <v>29000</v>
      </c>
      <c r="P35" s="65">
        <f t="shared" si="5"/>
        <v>56000</v>
      </c>
    </row>
    <row r="36" spans="1:16" ht="51.65" customHeight="1" thickBot="1" x14ac:dyDescent="0.4">
      <c r="A36" s="92" t="s">
        <v>53</v>
      </c>
      <c r="B36" s="35">
        <f>B33+B34+B35</f>
        <v>145000</v>
      </c>
      <c r="C36" s="43">
        <f>C34+C35</f>
        <v>50000</v>
      </c>
      <c r="D36" s="40"/>
      <c r="E36" s="39">
        <f t="shared" si="2"/>
        <v>50000</v>
      </c>
      <c r="F36" s="40">
        <f t="shared" si="3"/>
        <v>95000</v>
      </c>
      <c r="H36" s="3">
        <f>H35+H34</f>
        <v>16000</v>
      </c>
      <c r="I36" s="3">
        <f>I35+I34</f>
        <v>26000</v>
      </c>
      <c r="J36" s="3">
        <f>J34</f>
        <v>8000</v>
      </c>
      <c r="K36" s="3" t="s">
        <v>29</v>
      </c>
      <c r="L36" s="3" t="s">
        <v>29</v>
      </c>
      <c r="M36" s="71">
        <f>M35+M34</f>
        <v>1300</v>
      </c>
      <c r="N36" s="65">
        <f t="shared" si="0"/>
        <v>48700</v>
      </c>
      <c r="O36" s="65">
        <f t="shared" si="4"/>
        <v>48700</v>
      </c>
      <c r="P36" s="65">
        <f t="shared" si="5"/>
        <v>96300</v>
      </c>
    </row>
    <row r="37" spans="1:16" ht="57.75" customHeight="1" thickBot="1" x14ac:dyDescent="0.4">
      <c r="A37" s="5" t="s">
        <v>54</v>
      </c>
      <c r="B37" s="34">
        <f>B44</f>
        <v>84100</v>
      </c>
      <c r="C37" s="45">
        <f>C44</f>
        <v>22000</v>
      </c>
      <c r="D37" s="39"/>
      <c r="E37" s="39">
        <f t="shared" si="2"/>
        <v>22000</v>
      </c>
      <c r="F37" s="39">
        <f t="shared" si="3"/>
        <v>62100</v>
      </c>
      <c r="H37" s="6" t="s">
        <v>31</v>
      </c>
      <c r="I37" s="6" t="s">
        <v>31</v>
      </c>
      <c r="J37" s="6" t="s">
        <v>31</v>
      </c>
      <c r="K37" s="6" t="s">
        <v>31</v>
      </c>
      <c r="L37" s="26">
        <f>L44/'PF Proposta Iniziale 3 Liv'!B48</f>
        <v>1.9730110031236352E-2</v>
      </c>
      <c r="M37" s="70">
        <v>0</v>
      </c>
      <c r="N37" s="66">
        <f t="shared" si="0"/>
        <v>22000</v>
      </c>
      <c r="O37" s="67">
        <f t="shared" si="4"/>
        <v>22000</v>
      </c>
      <c r="P37" s="67">
        <f t="shared" si="5"/>
        <v>62100</v>
      </c>
    </row>
    <row r="38" spans="1:16" ht="42.65" customHeight="1" thickBot="1" x14ac:dyDescent="0.4">
      <c r="A38" s="92" t="s">
        <v>55</v>
      </c>
      <c r="B38" s="35">
        <v>25000</v>
      </c>
      <c r="C38" s="43">
        <v>0</v>
      </c>
      <c r="D38" s="40"/>
      <c r="E38" s="39">
        <f t="shared" si="2"/>
        <v>0</v>
      </c>
      <c r="F38" s="40">
        <f t="shared" si="3"/>
        <v>25000</v>
      </c>
      <c r="H38" s="6" t="s">
        <v>31</v>
      </c>
      <c r="I38" s="6" t="s">
        <v>31</v>
      </c>
      <c r="J38" s="6" t="s">
        <v>31</v>
      </c>
      <c r="K38" s="6" t="s">
        <v>31</v>
      </c>
      <c r="L38" s="3" t="s">
        <v>29</v>
      </c>
      <c r="M38" s="71"/>
      <c r="N38" s="65">
        <f t="shared" si="0"/>
        <v>0</v>
      </c>
      <c r="O38" s="65">
        <f t="shared" si="4"/>
        <v>0</v>
      </c>
      <c r="P38" s="65">
        <f t="shared" si="5"/>
        <v>25000</v>
      </c>
    </row>
    <row r="39" spans="1:16" ht="45" customHeight="1" thickBot="1" x14ac:dyDescent="0.4">
      <c r="A39" s="92" t="s">
        <v>56</v>
      </c>
      <c r="B39" s="35">
        <v>25000</v>
      </c>
      <c r="C39" s="43">
        <v>12000</v>
      </c>
      <c r="D39" s="40"/>
      <c r="E39" s="39">
        <f t="shared" si="2"/>
        <v>12000</v>
      </c>
      <c r="F39" s="40">
        <f t="shared" si="3"/>
        <v>13000</v>
      </c>
      <c r="H39" s="6" t="s">
        <v>31</v>
      </c>
      <c r="I39" s="6" t="s">
        <v>31</v>
      </c>
      <c r="J39" s="6" t="s">
        <v>31</v>
      </c>
      <c r="K39" s="6" t="s">
        <v>31</v>
      </c>
      <c r="L39" s="3">
        <v>12000</v>
      </c>
      <c r="M39" s="71"/>
      <c r="N39" s="65">
        <f t="shared" si="0"/>
        <v>12000</v>
      </c>
      <c r="O39" s="65">
        <f t="shared" si="4"/>
        <v>12000</v>
      </c>
      <c r="P39" s="65">
        <f t="shared" si="5"/>
        <v>13000</v>
      </c>
    </row>
    <row r="40" spans="1:16" ht="56" customHeight="1" thickBot="1" x14ac:dyDescent="0.4">
      <c r="A40" s="92" t="s">
        <v>57</v>
      </c>
      <c r="B40" s="35">
        <v>20000</v>
      </c>
      <c r="C40" s="43">
        <v>10000</v>
      </c>
      <c r="D40" s="40"/>
      <c r="E40" s="39">
        <f t="shared" si="2"/>
        <v>10000</v>
      </c>
      <c r="F40" s="40">
        <f t="shared" si="3"/>
        <v>10000</v>
      </c>
      <c r="H40" s="6" t="s">
        <v>31</v>
      </c>
      <c r="I40" s="6" t="s">
        <v>31</v>
      </c>
      <c r="J40" s="6" t="s">
        <v>31</v>
      </c>
      <c r="K40" s="6" t="s">
        <v>31</v>
      </c>
      <c r="L40" s="3">
        <v>10000</v>
      </c>
      <c r="M40" s="71"/>
      <c r="N40" s="65">
        <f t="shared" si="0"/>
        <v>10000</v>
      </c>
      <c r="O40" s="65">
        <f t="shared" si="4"/>
        <v>10000</v>
      </c>
      <c r="P40" s="65">
        <f t="shared" si="5"/>
        <v>10000</v>
      </c>
    </row>
    <row r="41" spans="1:16" ht="42.65" customHeight="1" thickBot="1" x14ac:dyDescent="0.4">
      <c r="A41" s="14" t="s">
        <v>58</v>
      </c>
      <c r="B41" s="35">
        <v>2100</v>
      </c>
      <c r="C41" s="43">
        <v>0</v>
      </c>
      <c r="D41" s="40"/>
      <c r="E41" s="39">
        <f t="shared" si="2"/>
        <v>0</v>
      </c>
      <c r="F41" s="40">
        <f t="shared" si="3"/>
        <v>2100</v>
      </c>
      <c r="H41" s="6" t="s">
        <v>31</v>
      </c>
      <c r="I41" s="6" t="s">
        <v>31</v>
      </c>
      <c r="J41" s="6" t="s">
        <v>31</v>
      </c>
      <c r="K41" s="6" t="s">
        <v>31</v>
      </c>
      <c r="L41" s="3" t="s">
        <v>29</v>
      </c>
      <c r="M41" s="71"/>
      <c r="N41" s="65">
        <f t="shared" si="0"/>
        <v>0</v>
      </c>
      <c r="O41" s="65">
        <f t="shared" si="4"/>
        <v>0</v>
      </c>
      <c r="P41" s="65">
        <f t="shared" si="5"/>
        <v>2100</v>
      </c>
    </row>
    <row r="42" spans="1:16" ht="46.25" customHeight="1" thickBot="1" x14ac:dyDescent="0.4">
      <c r="A42" s="92" t="s">
        <v>59</v>
      </c>
      <c r="B42" s="35">
        <v>12000</v>
      </c>
      <c r="C42" s="43">
        <v>0</v>
      </c>
      <c r="D42" s="40"/>
      <c r="E42" s="39">
        <f t="shared" si="2"/>
        <v>0</v>
      </c>
      <c r="F42" s="40">
        <f t="shared" si="3"/>
        <v>12000</v>
      </c>
      <c r="H42" s="6" t="s">
        <v>31</v>
      </c>
      <c r="I42" s="6" t="s">
        <v>31</v>
      </c>
      <c r="J42" s="6" t="s">
        <v>31</v>
      </c>
      <c r="K42" s="6" t="s">
        <v>31</v>
      </c>
      <c r="L42" s="3" t="s">
        <v>29</v>
      </c>
      <c r="M42" s="71"/>
      <c r="N42" s="65">
        <f t="shared" si="0"/>
        <v>0</v>
      </c>
      <c r="O42" s="65">
        <f t="shared" si="4"/>
        <v>0</v>
      </c>
      <c r="P42" s="65">
        <f t="shared" si="5"/>
        <v>12000</v>
      </c>
    </row>
    <row r="43" spans="1:16" ht="51.65" customHeight="1" thickBot="1" x14ac:dyDescent="0.4">
      <c r="A43" s="92" t="s">
        <v>60</v>
      </c>
      <c r="B43" s="35">
        <v>0</v>
      </c>
      <c r="C43" s="43">
        <v>0</v>
      </c>
      <c r="D43" s="40"/>
      <c r="E43" s="39">
        <f t="shared" si="2"/>
        <v>0</v>
      </c>
      <c r="F43" s="40">
        <f t="shared" si="3"/>
        <v>0</v>
      </c>
      <c r="H43" s="6" t="s">
        <v>31</v>
      </c>
      <c r="I43" s="6" t="s">
        <v>31</v>
      </c>
      <c r="J43" s="6" t="s">
        <v>31</v>
      </c>
      <c r="K43" s="6" t="s">
        <v>31</v>
      </c>
      <c r="L43" s="3" t="s">
        <v>29</v>
      </c>
      <c r="M43" s="71"/>
      <c r="N43" s="65">
        <f t="shared" si="0"/>
        <v>0</v>
      </c>
      <c r="O43" s="65">
        <f t="shared" si="4"/>
        <v>0</v>
      </c>
      <c r="P43" s="65">
        <f t="shared" si="5"/>
        <v>0</v>
      </c>
    </row>
    <row r="44" spans="1:16" ht="47.4" customHeight="1" thickBot="1" x14ac:dyDescent="0.4">
      <c r="A44" s="92" t="s">
        <v>61</v>
      </c>
      <c r="B44" s="35">
        <f>B42+B43+B41+B40+B39+B38</f>
        <v>84100</v>
      </c>
      <c r="C44" s="43">
        <f>C43+C42+C41+C40+C39+C38</f>
        <v>22000</v>
      </c>
      <c r="D44" s="40"/>
      <c r="E44" s="39">
        <f t="shared" si="2"/>
        <v>22000</v>
      </c>
      <c r="F44" s="40">
        <f t="shared" si="3"/>
        <v>62100</v>
      </c>
      <c r="H44" s="6" t="s">
        <v>31</v>
      </c>
      <c r="I44" s="6" t="s">
        <v>31</v>
      </c>
      <c r="J44" s="6" t="s">
        <v>31</v>
      </c>
      <c r="K44" s="6" t="s">
        <v>31</v>
      </c>
      <c r="L44" s="3">
        <f>L40+L39</f>
        <v>22000</v>
      </c>
      <c r="M44" s="71">
        <v>0</v>
      </c>
      <c r="N44" s="65">
        <f t="shared" si="0"/>
        <v>22000</v>
      </c>
      <c r="O44" s="65">
        <f t="shared" si="4"/>
        <v>22000</v>
      </c>
      <c r="P44" s="65">
        <f t="shared" si="5"/>
        <v>62100</v>
      </c>
    </row>
    <row r="45" spans="1:16" ht="48" customHeight="1" thickBot="1" x14ac:dyDescent="0.4">
      <c r="A45" s="5" t="s">
        <v>62</v>
      </c>
      <c r="B45" s="34">
        <f>B48</f>
        <v>12000</v>
      </c>
      <c r="C45" s="45">
        <f>C48</f>
        <v>6000</v>
      </c>
      <c r="D45" s="39"/>
      <c r="E45" s="39">
        <f t="shared" si="2"/>
        <v>6000</v>
      </c>
      <c r="F45" s="39">
        <f t="shared" si="3"/>
        <v>6000</v>
      </c>
      <c r="H45" s="26">
        <f>H48/'PF Proposta Iniziale 3 Liv'!B48</f>
        <v>6.277762282666112E-3</v>
      </c>
      <c r="I45" s="26">
        <f>I48/'PF Proposta Iniziale 3 Liv'!B48</f>
        <v>4.2150689612186751E-2</v>
      </c>
      <c r="J45" s="26">
        <f>J48/'PF Proposta Iniziale 3 Liv'!B48</f>
        <v>5.3809390994280955E-3</v>
      </c>
      <c r="K45" s="26" t="s">
        <v>27</v>
      </c>
      <c r="L45" s="26" t="s">
        <v>27</v>
      </c>
      <c r="M45" s="70">
        <f>M48</f>
        <v>600</v>
      </c>
      <c r="N45" s="66">
        <f t="shared" si="0"/>
        <v>5400</v>
      </c>
      <c r="O45" s="67">
        <f t="shared" si="4"/>
        <v>5400</v>
      </c>
      <c r="P45" s="67">
        <f t="shared" si="5"/>
        <v>6600</v>
      </c>
    </row>
    <row r="46" spans="1:16" ht="31.5" thickBot="1" x14ac:dyDescent="0.4">
      <c r="A46" s="92" t="s">
        <v>63</v>
      </c>
      <c r="B46" s="35">
        <v>6000</v>
      </c>
      <c r="C46" s="43">
        <v>2000</v>
      </c>
      <c r="D46" s="40"/>
      <c r="E46" s="39">
        <f t="shared" si="2"/>
        <v>2000</v>
      </c>
      <c r="F46" s="40">
        <f t="shared" si="3"/>
        <v>4000</v>
      </c>
      <c r="H46" s="3">
        <v>7000</v>
      </c>
      <c r="I46" s="3">
        <v>7000</v>
      </c>
      <c r="J46" s="3">
        <v>6000</v>
      </c>
      <c r="K46" s="3" t="s">
        <v>29</v>
      </c>
      <c r="L46" s="3" t="s">
        <v>29</v>
      </c>
      <c r="M46" s="71"/>
      <c r="N46" s="65">
        <f t="shared" si="0"/>
        <v>2000</v>
      </c>
      <c r="O46" s="65">
        <f t="shared" si="4"/>
        <v>2000</v>
      </c>
      <c r="P46" s="65">
        <f t="shared" si="5"/>
        <v>4000</v>
      </c>
    </row>
    <row r="47" spans="1:16" ht="31.5" thickBot="1" x14ac:dyDescent="0.4">
      <c r="A47" s="92" t="s">
        <v>64</v>
      </c>
      <c r="B47" s="35">
        <v>6000</v>
      </c>
      <c r="C47" s="43">
        <v>4000</v>
      </c>
      <c r="D47" s="40"/>
      <c r="E47" s="39">
        <f t="shared" si="2"/>
        <v>4000</v>
      </c>
      <c r="F47" s="40">
        <f t="shared" si="3"/>
        <v>2000</v>
      </c>
      <c r="H47" s="3" t="s">
        <v>29</v>
      </c>
      <c r="I47" s="3">
        <v>40000</v>
      </c>
      <c r="J47" s="3" t="s">
        <v>29</v>
      </c>
      <c r="K47" s="3" t="s">
        <v>29</v>
      </c>
      <c r="L47" s="3" t="s">
        <v>29</v>
      </c>
      <c r="M47" s="71">
        <v>600</v>
      </c>
      <c r="N47" s="65">
        <f t="shared" si="0"/>
        <v>3400</v>
      </c>
      <c r="O47" s="65">
        <f t="shared" si="4"/>
        <v>3400</v>
      </c>
      <c r="P47" s="65">
        <f t="shared" si="5"/>
        <v>2600</v>
      </c>
    </row>
    <row r="48" spans="1:16" ht="71" customHeight="1" thickBot="1" x14ac:dyDescent="0.4">
      <c r="A48" s="92" t="s">
        <v>65</v>
      </c>
      <c r="B48" s="35">
        <f>B47+B46</f>
        <v>12000</v>
      </c>
      <c r="C48" s="43">
        <f>C46+C47</f>
        <v>6000</v>
      </c>
      <c r="D48" s="40"/>
      <c r="E48" s="39">
        <f t="shared" si="2"/>
        <v>6000</v>
      </c>
      <c r="F48" s="40">
        <f t="shared" si="3"/>
        <v>6000</v>
      </c>
      <c r="H48" s="3">
        <f>H46</f>
        <v>7000</v>
      </c>
      <c r="I48" s="3">
        <f>I47+I46</f>
        <v>47000</v>
      </c>
      <c r="J48" s="3">
        <f>J46</f>
        <v>6000</v>
      </c>
      <c r="K48" s="3" t="s">
        <v>29</v>
      </c>
      <c r="L48" s="3" t="s">
        <v>29</v>
      </c>
      <c r="M48" s="71">
        <f>M47</f>
        <v>600</v>
      </c>
      <c r="N48" s="65">
        <f t="shared" si="0"/>
        <v>5400</v>
      </c>
      <c r="O48" s="65">
        <f t="shared" si="4"/>
        <v>5400</v>
      </c>
      <c r="P48" s="65">
        <f t="shared" si="5"/>
        <v>6600</v>
      </c>
    </row>
    <row r="49" spans="1:16" ht="30.75" customHeight="1" thickBot="1" x14ac:dyDescent="0.4">
      <c r="A49" s="7" t="s">
        <v>66</v>
      </c>
      <c r="B49" s="34">
        <f>B45+B37+B32+B22+B12</f>
        <v>1042100</v>
      </c>
      <c r="C49" s="45">
        <f>C45+C37+C32+C22+C12</f>
        <v>403000</v>
      </c>
      <c r="D49" s="39"/>
      <c r="E49" s="39">
        <f t="shared" si="2"/>
        <v>403000</v>
      </c>
      <c r="F49" s="39">
        <f>F45+F37+F32+F22+F12</f>
        <v>639100</v>
      </c>
      <c r="H49" s="25">
        <f>H48+H36+H31+H21</f>
        <v>138000</v>
      </c>
      <c r="I49" s="25">
        <f>I48+I36+I31+I21</f>
        <v>124000</v>
      </c>
      <c r="J49" s="25">
        <f>J48+J36+J31+J21</f>
        <v>109000</v>
      </c>
      <c r="K49" s="25" t="s">
        <v>29</v>
      </c>
      <c r="L49" s="25">
        <f>L44+L21</f>
        <v>32000</v>
      </c>
      <c r="M49" s="69">
        <f>M45+M37+M32+M22+M12</f>
        <v>5400</v>
      </c>
      <c r="N49" s="67">
        <f>N45+N37+N32+N22+N12</f>
        <v>397600</v>
      </c>
      <c r="O49" s="67">
        <f t="shared" si="4"/>
        <v>397600</v>
      </c>
      <c r="P49" s="67">
        <f t="shared" si="5"/>
        <v>644500</v>
      </c>
    </row>
    <row r="50" spans="1:16" ht="55.25" customHeight="1" thickBot="1" x14ac:dyDescent="0.4">
      <c r="A50" s="5" t="s">
        <v>67</v>
      </c>
      <c r="B50" s="34">
        <v>72947</v>
      </c>
      <c r="C50" s="43">
        <f>C49*0.07</f>
        <v>28210.000000000004</v>
      </c>
      <c r="D50" s="40"/>
      <c r="E50" s="39">
        <f t="shared" si="2"/>
        <v>28210.000000000004</v>
      </c>
      <c r="F50" s="40">
        <f>B50-C50</f>
        <v>44737</v>
      </c>
      <c r="H50" s="6" t="s">
        <v>31</v>
      </c>
      <c r="I50" s="6" t="s">
        <v>31</v>
      </c>
      <c r="J50" s="6" t="s">
        <v>31</v>
      </c>
      <c r="K50" s="6" t="s">
        <v>31</v>
      </c>
      <c r="L50" s="23">
        <f>C50</f>
        <v>28210.000000000004</v>
      </c>
      <c r="M50" s="64"/>
      <c r="N50" s="65">
        <f>N49*0.07</f>
        <v>27832.000000000004</v>
      </c>
      <c r="O50" s="65">
        <f t="shared" si="4"/>
        <v>27832.000000000004</v>
      </c>
      <c r="P50" s="65">
        <f t="shared" si="5"/>
        <v>45115</v>
      </c>
    </row>
    <row r="51" spans="1:16" ht="31.25" customHeight="1" thickBot="1" x14ac:dyDescent="0.4">
      <c r="A51" s="2" t="s">
        <v>68</v>
      </c>
      <c r="B51" s="34">
        <f>B50+B49</f>
        <v>1115047</v>
      </c>
      <c r="C51" s="45">
        <f>C49+C50</f>
        <v>431210</v>
      </c>
      <c r="D51" s="39"/>
      <c r="E51" s="39">
        <f t="shared" si="2"/>
        <v>431210</v>
      </c>
      <c r="F51" s="63">
        <f>F50+F49</f>
        <v>683837</v>
      </c>
      <c r="H51" s="25">
        <f>H49</f>
        <v>138000</v>
      </c>
      <c r="I51" s="25">
        <f>I49</f>
        <v>124000</v>
      </c>
      <c r="J51" s="25">
        <f>J49</f>
        <v>109000</v>
      </c>
      <c r="K51" s="25" t="s">
        <v>29</v>
      </c>
      <c r="L51" s="24">
        <f>L50+L49</f>
        <v>60210</v>
      </c>
      <c r="M51" s="64"/>
      <c r="N51" s="67">
        <f>N49+N50</f>
        <v>425432</v>
      </c>
      <c r="O51" s="67">
        <f t="shared" si="4"/>
        <v>425432</v>
      </c>
      <c r="P51" s="67">
        <f t="shared" si="5"/>
        <v>689615</v>
      </c>
    </row>
    <row r="52" spans="1:16" ht="52.25" customHeight="1" thickBot="1" x14ac:dyDescent="0.4">
      <c r="F52" s="143" t="s">
        <v>69</v>
      </c>
      <c r="G52" s="144"/>
      <c r="H52" s="29">
        <f>H45+H32+H22+H12</f>
        <v>0.12376159928684621</v>
      </c>
      <c r="I52" s="29">
        <f>I45+I32+I22+I12</f>
        <v>0.11120607472151398</v>
      </c>
      <c r="J52" s="29">
        <f>J45+J32+J22+J12</f>
        <v>9.7753726972943739E-2</v>
      </c>
      <c r="K52" s="30" t="s">
        <v>27</v>
      </c>
      <c r="L52" s="29">
        <f>D50+L37+L12</f>
        <v>2.8698341863616514E-2</v>
      </c>
      <c r="M52" s="29">
        <f>H52+I52+J52+L52</f>
        <v>0.36141974284492046</v>
      </c>
    </row>
    <row r="53" spans="1:16" ht="14.25" customHeight="1" x14ac:dyDescent="0.35">
      <c r="F53" s="145"/>
      <c r="G53" s="146"/>
      <c r="H53" s="90" t="s">
        <v>17</v>
      </c>
      <c r="I53" s="90" t="s">
        <v>18</v>
      </c>
      <c r="J53" s="90" t="s">
        <v>19</v>
      </c>
      <c r="K53" s="90" t="s">
        <v>20</v>
      </c>
      <c r="L53" s="90" t="s">
        <v>21</v>
      </c>
      <c r="M53" s="90" t="s">
        <v>70</v>
      </c>
    </row>
    <row r="54" spans="1:16" ht="36" customHeight="1" thickBot="1" x14ac:dyDescent="0.4">
      <c r="F54" s="147"/>
      <c r="G54" s="148"/>
      <c r="H54" s="91"/>
      <c r="I54" s="91"/>
      <c r="J54" s="91"/>
      <c r="K54" s="91"/>
      <c r="L54" s="91"/>
      <c r="M54" s="91"/>
    </row>
    <row r="55" spans="1:16" ht="44" customHeight="1" thickBot="1" x14ac:dyDescent="0.4">
      <c r="F55" s="149" t="s">
        <v>71</v>
      </c>
      <c r="G55" s="150"/>
      <c r="H55" s="31">
        <f>'PF Proposta Iniziale 3 Liv'!C49</f>
        <v>0.32195952278244772</v>
      </c>
      <c r="I55" s="31">
        <f>'PF Proposta Iniziale 3 Liv'!D49</f>
        <v>0.18653922211350732</v>
      </c>
      <c r="J55" s="31">
        <f>'PF Proposta Iniziale 3 Liv'!E49</f>
        <v>0.32913410824835188</v>
      </c>
      <c r="K55" s="32" t="s">
        <v>27</v>
      </c>
      <c r="L55" s="31">
        <f>'PF Proposta Iniziale 3 Liv'!G49</f>
        <v>0.16236714685569309</v>
      </c>
      <c r="M55" s="31">
        <f>'PF Proposta Iniziale 3 Liv'!H49</f>
        <v>1</v>
      </c>
    </row>
    <row r="56" spans="1:16" ht="14.25" customHeight="1" x14ac:dyDescent="0.35">
      <c r="F56" s="151"/>
      <c r="G56" s="152"/>
      <c r="H56" s="96" t="s">
        <v>17</v>
      </c>
      <c r="I56" s="96" t="s">
        <v>18</v>
      </c>
      <c r="J56" s="96" t="s">
        <v>19</v>
      </c>
      <c r="K56" s="96" t="s">
        <v>20</v>
      </c>
      <c r="L56" s="96" t="s">
        <v>21</v>
      </c>
      <c r="M56" s="96" t="s">
        <v>72</v>
      </c>
    </row>
    <row r="57" spans="1:16" ht="33" customHeight="1" thickBot="1" x14ac:dyDescent="0.4">
      <c r="F57" s="153"/>
      <c r="G57" s="154"/>
      <c r="H57" s="58"/>
      <c r="I57" s="58"/>
      <c r="J57" s="58"/>
      <c r="K57" s="58"/>
      <c r="L57" s="58"/>
      <c r="M57" s="58"/>
    </row>
  </sheetData>
  <mergeCells count="25">
    <mergeCell ref="A1:O3"/>
    <mergeCell ref="O10:O11"/>
    <mergeCell ref="H9:L9"/>
    <mergeCell ref="B9:F9"/>
    <mergeCell ref="H4:L8"/>
    <mergeCell ref="M10:M11"/>
    <mergeCell ref="N10:N11"/>
    <mergeCell ref="A4:A8"/>
    <mergeCell ref="A10:A11"/>
    <mergeCell ref="B10:B11"/>
    <mergeCell ref="M4:P8"/>
    <mergeCell ref="M9:N9"/>
    <mergeCell ref="O9:P9"/>
    <mergeCell ref="C10:C11"/>
    <mergeCell ref="J10:J11"/>
    <mergeCell ref="F52:G54"/>
    <mergeCell ref="F55:G57"/>
    <mergeCell ref="E10:E11"/>
    <mergeCell ref="P10:P11"/>
    <mergeCell ref="D10:D11"/>
    <mergeCell ref="F10:F11"/>
    <mergeCell ref="H10:H11"/>
    <mergeCell ref="I10:I11"/>
    <mergeCell ref="K10:K11"/>
    <mergeCell ref="L10:L11"/>
  </mergeCells>
  <pageMargins left="0.70866141732283472" right="0.70866141732283472" top="0.74803149606299213" bottom="0.74803149606299213" header="0.31496062992125984" footer="0.31496062992125984"/>
  <pageSetup paperSize="9" scale="75" fitToHeight="7" orientation="landscape" horizontalDpi="4294967293"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1"/>
  <sheetViews>
    <sheetView topLeftCell="A10" zoomScale="90" zoomScaleNormal="90" workbookViewId="0">
      <selection activeCell="F48" sqref="F48"/>
    </sheetView>
  </sheetViews>
  <sheetFormatPr defaultRowHeight="14.5" x14ac:dyDescent="0.35"/>
  <cols>
    <col min="1" max="1" width="28.54296875" customWidth="1"/>
    <col min="2" max="2" width="18.08984375" customWidth="1"/>
    <col min="3" max="4" width="14.90625" customWidth="1"/>
    <col min="5" max="5" width="15.54296875" style="44" customWidth="1"/>
    <col min="6" max="6" width="11.08984375" customWidth="1"/>
    <col min="7" max="7" width="11.36328125" customWidth="1"/>
    <col min="8" max="8" width="11.08984375" customWidth="1"/>
    <col min="9" max="9" width="12" customWidth="1"/>
    <col min="10" max="10" width="11.453125" customWidth="1"/>
    <col min="11" max="11" width="13" customWidth="1"/>
  </cols>
  <sheetData>
    <row r="1" spans="1:11" s="15" customFormat="1" x14ac:dyDescent="0.35">
      <c r="A1" s="161" t="s">
        <v>149</v>
      </c>
      <c r="B1" s="198"/>
      <c r="C1" s="198"/>
      <c r="D1" s="198"/>
      <c r="E1" s="198"/>
      <c r="F1" s="198"/>
      <c r="G1" s="198"/>
      <c r="H1" s="198"/>
      <c r="I1" s="199"/>
      <c r="J1" s="199"/>
      <c r="K1" s="200"/>
    </row>
    <row r="2" spans="1:11" s="15" customFormat="1" x14ac:dyDescent="0.35">
      <c r="A2" s="201"/>
      <c r="B2" s="114"/>
      <c r="C2" s="114"/>
      <c r="D2" s="114"/>
      <c r="E2" s="114"/>
      <c r="F2" s="114"/>
      <c r="G2" s="114"/>
      <c r="H2" s="114"/>
      <c r="I2" s="202"/>
      <c r="J2" s="202"/>
      <c r="K2" s="203"/>
    </row>
    <row r="3" spans="1:11" s="15" customFormat="1" x14ac:dyDescent="0.35">
      <c r="A3" s="204"/>
      <c r="B3" s="205"/>
      <c r="C3" s="205"/>
      <c r="D3" s="205"/>
      <c r="E3" s="205"/>
      <c r="F3" s="205"/>
      <c r="G3" s="205"/>
      <c r="H3" s="205"/>
      <c r="I3" s="206"/>
      <c r="J3" s="206"/>
      <c r="K3" s="207"/>
    </row>
    <row r="4" spans="1:11" s="4" customFormat="1" ht="22.25" customHeight="1" x14ac:dyDescent="0.35">
      <c r="A4" s="131"/>
      <c r="B4" s="136" t="s">
        <v>150</v>
      </c>
      <c r="C4" s="137"/>
      <c r="D4" s="137"/>
      <c r="E4" s="215"/>
      <c r="F4" s="215"/>
      <c r="G4" s="215"/>
      <c r="H4" s="215"/>
      <c r="I4" s="215"/>
      <c r="J4" s="209" t="s">
        <v>2</v>
      </c>
      <c r="K4" s="210"/>
    </row>
    <row r="5" spans="1:11" s="4" customFormat="1" ht="21.65" customHeight="1" x14ac:dyDescent="0.35">
      <c r="A5" s="132"/>
      <c r="B5" s="136" t="s">
        <v>4</v>
      </c>
      <c r="C5" s="137"/>
      <c r="D5" s="137"/>
      <c r="E5" s="215"/>
      <c r="F5" s="215"/>
      <c r="G5" s="215"/>
      <c r="H5" s="215"/>
      <c r="I5" s="215"/>
      <c r="J5" s="211"/>
      <c r="K5" s="212"/>
    </row>
    <row r="6" spans="1:11" s="4" customFormat="1" ht="30.65" customHeight="1" x14ac:dyDescent="0.35">
      <c r="A6" s="132"/>
      <c r="B6" s="136" t="s">
        <v>5</v>
      </c>
      <c r="C6" s="137"/>
      <c r="D6" s="137"/>
      <c r="E6" s="215"/>
      <c r="F6" s="215"/>
      <c r="G6" s="215"/>
      <c r="H6" s="215"/>
      <c r="I6" s="215"/>
      <c r="J6" s="211"/>
      <c r="K6" s="212"/>
    </row>
    <row r="7" spans="1:11" s="4" customFormat="1" ht="21" customHeight="1" x14ac:dyDescent="0.35">
      <c r="A7" s="132"/>
      <c r="B7" s="136" t="s">
        <v>6</v>
      </c>
      <c r="C7" s="137"/>
      <c r="D7" s="137"/>
      <c r="E7" s="215"/>
      <c r="F7" s="215"/>
      <c r="G7" s="215"/>
      <c r="H7" s="215"/>
      <c r="I7" s="215"/>
      <c r="J7" s="211"/>
      <c r="K7" s="212"/>
    </row>
    <row r="8" spans="1:11" s="4" customFormat="1" ht="21" customHeight="1" thickBot="1" x14ac:dyDescent="0.4">
      <c r="A8" s="133"/>
      <c r="B8" s="138" t="s">
        <v>7</v>
      </c>
      <c r="C8" s="139"/>
      <c r="D8" s="139"/>
      <c r="E8" s="218"/>
      <c r="F8" s="218"/>
      <c r="G8" s="218"/>
      <c r="H8" s="218"/>
      <c r="I8" s="218"/>
      <c r="J8" s="213"/>
      <c r="K8" s="214"/>
    </row>
    <row r="9" spans="1:11" ht="31.5" customHeight="1" x14ac:dyDescent="0.35">
      <c r="A9" s="180"/>
      <c r="B9" s="130" t="s">
        <v>151</v>
      </c>
      <c r="C9" s="130" t="s">
        <v>152</v>
      </c>
      <c r="D9" s="130" t="s">
        <v>153</v>
      </c>
      <c r="E9" s="216" t="s">
        <v>154</v>
      </c>
      <c r="F9" s="196" t="s">
        <v>17</v>
      </c>
      <c r="G9" s="196" t="s">
        <v>18</v>
      </c>
      <c r="H9" s="196" t="s">
        <v>19</v>
      </c>
      <c r="I9" s="196" t="s">
        <v>20</v>
      </c>
      <c r="J9" s="208" t="s">
        <v>21</v>
      </c>
      <c r="K9" s="208" t="s">
        <v>155</v>
      </c>
    </row>
    <row r="10" spans="1:11" ht="57.65" customHeight="1" thickBot="1" x14ac:dyDescent="0.4">
      <c r="A10" s="181"/>
      <c r="B10" s="129"/>
      <c r="C10" s="129"/>
      <c r="D10" s="129"/>
      <c r="E10" s="217"/>
      <c r="F10" s="197"/>
      <c r="G10" s="197"/>
      <c r="H10" s="197"/>
      <c r="I10" s="197"/>
      <c r="J10" s="197"/>
      <c r="K10" s="197"/>
    </row>
    <row r="11" spans="1:11" ht="36" customHeight="1" thickBot="1" x14ac:dyDescent="0.4">
      <c r="A11" s="2" t="s">
        <v>26</v>
      </c>
      <c r="B11" s="26">
        <f>B15/B44</f>
        <v>8.5198202407611515E-2</v>
      </c>
      <c r="C11" s="26">
        <f>C15/B44</f>
        <v>3.5872927329520639E-2</v>
      </c>
      <c r="D11" s="26">
        <f>D15/B44</f>
        <v>4.9325275078090876E-2</v>
      </c>
      <c r="E11" s="53">
        <f>E15/B44</f>
        <v>6.3674446009899133E-2</v>
      </c>
      <c r="F11" s="26">
        <f>F15/B44</f>
        <v>3.8563396879234685E-2</v>
      </c>
      <c r="G11" s="26">
        <f>G15/B44</f>
        <v>1.7936463664760319E-2</v>
      </c>
      <c r="H11" s="26">
        <f>H15/B44</f>
        <v>0</v>
      </c>
      <c r="I11" s="26">
        <v>0</v>
      </c>
      <c r="J11" s="26">
        <f>J15/B44</f>
        <v>7.1745854659041276E-3</v>
      </c>
      <c r="K11" s="26">
        <f>J11+I11+H11+G11+F11+C11</f>
        <v>9.9547373339419765E-2</v>
      </c>
    </row>
    <row r="12" spans="1:11" ht="83.25" customHeight="1" thickBot="1" x14ac:dyDescent="0.4">
      <c r="A12" s="14" t="s">
        <v>28</v>
      </c>
      <c r="B12" s="23">
        <v>20000</v>
      </c>
      <c r="C12" s="23">
        <v>10000</v>
      </c>
      <c r="D12" s="23">
        <f>B12-C12</f>
        <v>10000</v>
      </c>
      <c r="E12" s="54">
        <v>8000</v>
      </c>
      <c r="F12" s="43">
        <v>0</v>
      </c>
      <c r="G12" s="9">
        <v>0</v>
      </c>
      <c r="H12" s="9">
        <v>0</v>
      </c>
      <c r="I12" s="9">
        <v>0</v>
      </c>
      <c r="J12" s="9">
        <v>8000</v>
      </c>
      <c r="K12" s="48"/>
    </row>
    <row r="13" spans="1:11" ht="50.25" customHeight="1" thickBot="1" x14ac:dyDescent="0.4">
      <c r="A13" s="14" t="s">
        <v>32</v>
      </c>
      <c r="B13" s="23">
        <v>30000</v>
      </c>
      <c r="C13" s="23">
        <v>15000</v>
      </c>
      <c r="D13" s="23">
        <f t="shared" ref="D13:D35" si="0">B13-C13</f>
        <v>15000</v>
      </c>
      <c r="E13" s="54">
        <v>15000</v>
      </c>
      <c r="F13" s="9">
        <v>15000</v>
      </c>
      <c r="G13" s="9">
        <v>0</v>
      </c>
      <c r="H13" s="9">
        <v>0</v>
      </c>
      <c r="I13" s="9">
        <v>0</v>
      </c>
      <c r="J13" s="9">
        <v>0</v>
      </c>
      <c r="K13" s="48"/>
    </row>
    <row r="14" spans="1:11" ht="48.75" customHeight="1" thickBot="1" x14ac:dyDescent="0.4">
      <c r="A14" s="14" t="s">
        <v>36</v>
      </c>
      <c r="B14" s="23">
        <v>45000</v>
      </c>
      <c r="C14" s="23">
        <v>15000</v>
      </c>
      <c r="D14" s="23">
        <f t="shared" si="0"/>
        <v>30000</v>
      </c>
      <c r="E14" s="54">
        <v>48000</v>
      </c>
      <c r="F14" s="9">
        <v>28000</v>
      </c>
      <c r="G14" s="9">
        <v>20000</v>
      </c>
      <c r="H14" s="9">
        <v>0</v>
      </c>
      <c r="I14" s="9">
        <v>0</v>
      </c>
      <c r="J14" s="9">
        <v>0</v>
      </c>
      <c r="K14" s="48"/>
    </row>
    <row r="15" spans="1:11" ht="48.75" customHeight="1" thickBot="1" x14ac:dyDescent="0.4">
      <c r="A15" s="92" t="s">
        <v>38</v>
      </c>
      <c r="B15" s="23">
        <f>B14+B13+B12</f>
        <v>95000</v>
      </c>
      <c r="C15" s="23">
        <f t="shared" ref="C15" si="1">C14+C13+C12</f>
        <v>40000</v>
      </c>
      <c r="D15" s="23">
        <f t="shared" si="0"/>
        <v>55000</v>
      </c>
      <c r="E15" s="54">
        <f>E12+E13+E14</f>
        <v>71000</v>
      </c>
      <c r="F15" s="9">
        <f t="shared" ref="F15:J15" si="2">F12+F13+F14</f>
        <v>43000</v>
      </c>
      <c r="G15" s="9">
        <f t="shared" si="2"/>
        <v>20000</v>
      </c>
      <c r="H15" s="9">
        <f t="shared" si="2"/>
        <v>0</v>
      </c>
      <c r="I15" s="9">
        <f t="shared" si="2"/>
        <v>0</v>
      </c>
      <c r="J15" s="9">
        <f t="shared" si="2"/>
        <v>8000</v>
      </c>
      <c r="K15" s="48"/>
    </row>
    <row r="16" spans="1:11" ht="68.25" customHeight="1" thickBot="1" x14ac:dyDescent="0.4">
      <c r="A16" s="5" t="s">
        <v>39</v>
      </c>
      <c r="B16" s="26">
        <f>B24/B44</f>
        <v>0.63315716736603933</v>
      </c>
      <c r="C16" s="26">
        <f>C24/B44</f>
        <v>0.25559460722283456</v>
      </c>
      <c r="D16" s="26">
        <f>D24/B44</f>
        <v>0.37756256014320472</v>
      </c>
      <c r="E16" s="53">
        <f>E24/B44</f>
        <v>0.36949115149406259</v>
      </c>
      <c r="F16" s="26">
        <f>F24/B44</f>
        <v>0.1632218193493189</v>
      </c>
      <c r="G16" s="26">
        <f>G24/B44</f>
        <v>0.112102897904752</v>
      </c>
      <c r="H16" s="26">
        <f>H24/B44</f>
        <v>9.4166434239991673E-2</v>
      </c>
      <c r="I16" s="26">
        <v>0</v>
      </c>
      <c r="J16" s="26">
        <v>0</v>
      </c>
      <c r="K16" s="26">
        <f>J16+I16+H16+G16+F16+C16</f>
        <v>0.6250857587168972</v>
      </c>
    </row>
    <row r="17" spans="1:11" ht="79.5" customHeight="1" thickBot="1" x14ac:dyDescent="0.4">
      <c r="A17" s="92" t="s">
        <v>40</v>
      </c>
      <c r="B17" s="23">
        <v>36000</v>
      </c>
      <c r="C17" s="23">
        <v>12000</v>
      </c>
      <c r="D17" s="23">
        <f t="shared" si="0"/>
        <v>24000</v>
      </c>
      <c r="E17" s="54">
        <v>24000</v>
      </c>
      <c r="F17" s="9">
        <v>12000</v>
      </c>
      <c r="G17" s="9">
        <v>12000</v>
      </c>
      <c r="H17" s="9">
        <v>0</v>
      </c>
      <c r="I17" s="9">
        <v>0</v>
      </c>
      <c r="J17" s="9">
        <v>0</v>
      </c>
      <c r="K17" s="48"/>
    </row>
    <row r="18" spans="1:11" ht="47.25" customHeight="1" thickBot="1" x14ac:dyDescent="0.4">
      <c r="A18" s="92" t="s">
        <v>42</v>
      </c>
      <c r="B18" s="23">
        <v>145000</v>
      </c>
      <c r="C18" s="23">
        <v>45000</v>
      </c>
      <c r="D18" s="23">
        <f t="shared" si="0"/>
        <v>100000</v>
      </c>
      <c r="E18" s="54">
        <v>60000</v>
      </c>
      <c r="F18" s="9">
        <v>60000</v>
      </c>
      <c r="G18" s="9">
        <v>0</v>
      </c>
      <c r="H18" s="9">
        <v>0</v>
      </c>
      <c r="I18" s="9">
        <v>0</v>
      </c>
      <c r="J18" s="9">
        <v>0</v>
      </c>
      <c r="K18" s="48"/>
    </row>
    <row r="19" spans="1:11" ht="31.5" thickBot="1" x14ac:dyDescent="0.4">
      <c r="A19" s="92" t="s">
        <v>43</v>
      </c>
      <c r="B19" s="23">
        <v>250000</v>
      </c>
      <c r="C19" s="23">
        <v>100000</v>
      </c>
      <c r="D19" s="23">
        <f t="shared" si="0"/>
        <v>150000</v>
      </c>
      <c r="E19" s="54">
        <v>90000</v>
      </c>
      <c r="F19" s="9">
        <v>50000</v>
      </c>
      <c r="G19" s="9">
        <v>40000</v>
      </c>
      <c r="H19" s="9">
        <v>0</v>
      </c>
      <c r="I19" s="9">
        <v>0</v>
      </c>
      <c r="J19" s="9">
        <v>0</v>
      </c>
      <c r="K19" s="48"/>
    </row>
    <row r="20" spans="1:11" ht="67.5" customHeight="1" thickBot="1" x14ac:dyDescent="0.4">
      <c r="A20" s="14" t="s">
        <v>44</v>
      </c>
      <c r="B20" s="23">
        <v>25000</v>
      </c>
      <c r="C20" s="23">
        <v>12000</v>
      </c>
      <c r="D20" s="23">
        <f t="shared" si="0"/>
        <v>13000</v>
      </c>
      <c r="E20" s="54">
        <v>15000</v>
      </c>
      <c r="F20" s="9">
        <v>5000</v>
      </c>
      <c r="G20" s="9">
        <v>5000</v>
      </c>
      <c r="H20" s="9">
        <v>5000</v>
      </c>
      <c r="I20" s="9">
        <v>0</v>
      </c>
      <c r="J20" s="9">
        <v>0</v>
      </c>
      <c r="K20" s="48"/>
    </row>
    <row r="21" spans="1:11" ht="63.75" customHeight="1" thickBot="1" x14ac:dyDescent="0.4">
      <c r="A21" s="92" t="s">
        <v>45</v>
      </c>
      <c r="B21" s="23">
        <v>65000</v>
      </c>
      <c r="C21" s="23">
        <v>20000</v>
      </c>
      <c r="D21" s="23">
        <f t="shared" si="0"/>
        <v>45000</v>
      </c>
      <c r="E21" s="54">
        <v>20000</v>
      </c>
      <c r="F21" s="9">
        <v>0</v>
      </c>
      <c r="G21" s="9">
        <v>20000</v>
      </c>
      <c r="H21" s="9">
        <v>0</v>
      </c>
      <c r="I21" s="9">
        <v>0</v>
      </c>
      <c r="J21" s="9">
        <v>0</v>
      </c>
      <c r="K21" s="48"/>
    </row>
    <row r="22" spans="1:11" ht="80.25" customHeight="1" thickBot="1" x14ac:dyDescent="0.4">
      <c r="A22" s="92" t="s">
        <v>46</v>
      </c>
      <c r="B22" s="23">
        <v>143000</v>
      </c>
      <c r="C22" s="23">
        <v>84000</v>
      </c>
      <c r="D22" s="23">
        <f t="shared" si="0"/>
        <v>59000</v>
      </c>
      <c r="E22" s="54">
        <v>188000</v>
      </c>
      <c r="F22" s="9">
        <v>40000</v>
      </c>
      <c r="G22" s="9">
        <v>48000</v>
      </c>
      <c r="H22" s="9">
        <v>100000</v>
      </c>
      <c r="I22" s="9">
        <v>0</v>
      </c>
      <c r="J22" s="9">
        <v>0</v>
      </c>
      <c r="K22" s="48"/>
    </row>
    <row r="23" spans="1:11" ht="98" customHeight="1" thickBot="1" x14ac:dyDescent="0.4">
      <c r="A23" s="92" t="s">
        <v>156</v>
      </c>
      <c r="B23" s="23">
        <v>42000</v>
      </c>
      <c r="C23" s="23">
        <v>12000</v>
      </c>
      <c r="D23" s="23">
        <f t="shared" si="0"/>
        <v>30000</v>
      </c>
      <c r="E23" s="54">
        <v>15000</v>
      </c>
      <c r="F23" s="9">
        <v>15000</v>
      </c>
      <c r="G23" s="9">
        <v>0</v>
      </c>
      <c r="H23" s="9">
        <v>0</v>
      </c>
      <c r="I23" s="9">
        <v>0</v>
      </c>
      <c r="J23" s="9">
        <v>0</v>
      </c>
      <c r="K23" s="48"/>
    </row>
    <row r="24" spans="1:11" ht="75" customHeight="1" thickBot="1" x14ac:dyDescent="0.4">
      <c r="A24" s="92" t="s">
        <v>48</v>
      </c>
      <c r="B24" s="23">
        <f>B23+B22+B21+B20+B19+B18+B17</f>
        <v>706000</v>
      </c>
      <c r="C24" s="23">
        <f t="shared" ref="C24" si="3">C23+C22+C21+C20+C19+C18+C17</f>
        <v>285000</v>
      </c>
      <c r="D24" s="23">
        <f t="shared" si="0"/>
        <v>421000</v>
      </c>
      <c r="E24" s="54">
        <f>E23+E22+E21+E20+E19+E18+E17</f>
        <v>412000</v>
      </c>
      <c r="F24" s="43">
        <f t="shared" ref="F24:J24" si="4">F23+F22+F21+F20+F19+F18+F17</f>
        <v>182000</v>
      </c>
      <c r="G24" s="43">
        <f t="shared" si="4"/>
        <v>125000</v>
      </c>
      <c r="H24" s="43">
        <f t="shared" si="4"/>
        <v>105000</v>
      </c>
      <c r="I24" s="43">
        <f t="shared" si="4"/>
        <v>0</v>
      </c>
      <c r="J24" s="43">
        <f t="shared" si="4"/>
        <v>0</v>
      </c>
      <c r="K24" s="48"/>
    </row>
    <row r="25" spans="1:11" ht="59.25" customHeight="1" thickBot="1" x14ac:dyDescent="0.4">
      <c r="A25" s="5" t="s">
        <v>49</v>
      </c>
      <c r="B25" s="26">
        <f>B29/B44</f>
        <v>0.13003936156951232</v>
      </c>
      <c r="C25" s="26">
        <f>C29/B44</f>
        <v>4.4841159161900797E-2</v>
      </c>
      <c r="D25" s="26">
        <f>D29/B44</f>
        <v>8.5198202407611515E-2</v>
      </c>
      <c r="E25" s="53">
        <f>E29/B44</f>
        <v>7.1745854659041278E-2</v>
      </c>
      <c r="F25" s="26">
        <f>F29/B44</f>
        <v>4.4841159161900797E-2</v>
      </c>
      <c r="G25" s="26">
        <f>G29/B44</f>
        <v>2.2420579580950398E-2</v>
      </c>
      <c r="H25" s="26">
        <f>H29/B44</f>
        <v>4.4841159161900799E-3</v>
      </c>
      <c r="I25" s="26">
        <v>0</v>
      </c>
      <c r="J25" s="26">
        <v>0</v>
      </c>
      <c r="K25" s="26">
        <f>J25+I25+H25+G25+F25+C25</f>
        <v>0.11658701382094208</v>
      </c>
    </row>
    <row r="26" spans="1:11" ht="52.25" customHeight="1" thickBot="1" x14ac:dyDescent="0.4">
      <c r="A26" s="92" t="s">
        <v>50</v>
      </c>
      <c r="B26" s="23">
        <v>0</v>
      </c>
      <c r="C26" s="23">
        <v>0</v>
      </c>
      <c r="D26" s="23">
        <f t="shared" si="0"/>
        <v>0</v>
      </c>
      <c r="E26" s="54">
        <v>0</v>
      </c>
      <c r="F26" s="8">
        <v>0</v>
      </c>
      <c r="G26" s="8">
        <v>0</v>
      </c>
      <c r="H26" s="8">
        <v>0</v>
      </c>
      <c r="I26" s="8">
        <v>0</v>
      </c>
      <c r="J26" s="8">
        <v>0</v>
      </c>
      <c r="K26" s="49"/>
    </row>
    <row r="27" spans="1:11" ht="72.75" customHeight="1" thickBot="1" x14ac:dyDescent="0.4">
      <c r="A27" s="92" t="s">
        <v>51</v>
      </c>
      <c r="B27" s="23">
        <v>60000</v>
      </c>
      <c r="C27" s="23">
        <v>20000</v>
      </c>
      <c r="D27" s="23">
        <f t="shared" si="0"/>
        <v>40000</v>
      </c>
      <c r="E27" s="54">
        <v>35000</v>
      </c>
      <c r="F27" s="9">
        <v>15000</v>
      </c>
      <c r="G27" s="9">
        <v>15000</v>
      </c>
      <c r="H27" s="9">
        <v>5000</v>
      </c>
      <c r="I27" s="9">
        <v>0</v>
      </c>
      <c r="J27" s="9">
        <v>0</v>
      </c>
      <c r="K27" s="48"/>
    </row>
    <row r="28" spans="1:11" ht="57.75" customHeight="1" thickBot="1" x14ac:dyDescent="0.4">
      <c r="A28" s="92" t="s">
        <v>52</v>
      </c>
      <c r="B28" s="23">
        <v>85000</v>
      </c>
      <c r="C28" s="23">
        <v>30000</v>
      </c>
      <c r="D28" s="23">
        <f t="shared" si="0"/>
        <v>55000</v>
      </c>
      <c r="E28" s="54">
        <v>45000</v>
      </c>
      <c r="F28" s="9">
        <v>35000</v>
      </c>
      <c r="G28" s="9">
        <v>10000</v>
      </c>
      <c r="H28" s="9">
        <v>0</v>
      </c>
      <c r="I28" s="9">
        <v>0</v>
      </c>
      <c r="J28" s="9">
        <v>0</v>
      </c>
      <c r="K28" s="48"/>
    </row>
    <row r="29" spans="1:11" ht="108" customHeight="1" thickBot="1" x14ac:dyDescent="0.4">
      <c r="A29" s="92" t="s">
        <v>53</v>
      </c>
      <c r="B29" s="23">
        <f>B28+B27+B26</f>
        <v>145000</v>
      </c>
      <c r="C29" s="23">
        <f t="shared" ref="C29" si="5">C28+C27+C26</f>
        <v>50000</v>
      </c>
      <c r="D29" s="23">
        <f t="shared" si="0"/>
        <v>95000</v>
      </c>
      <c r="E29" s="54">
        <f>E28+E27+E26</f>
        <v>80000</v>
      </c>
      <c r="F29" s="43">
        <f t="shared" ref="F29:J29" si="6">F28+F27+F26</f>
        <v>50000</v>
      </c>
      <c r="G29" s="43">
        <f t="shared" si="6"/>
        <v>25000</v>
      </c>
      <c r="H29" s="43">
        <f t="shared" si="6"/>
        <v>5000</v>
      </c>
      <c r="I29" s="43">
        <f t="shared" si="6"/>
        <v>0</v>
      </c>
      <c r="J29" s="43">
        <f t="shared" si="6"/>
        <v>0</v>
      </c>
      <c r="K29" s="48"/>
    </row>
    <row r="30" spans="1:11" ht="57.75" customHeight="1" thickBot="1" x14ac:dyDescent="0.4">
      <c r="A30" s="5" t="s">
        <v>54</v>
      </c>
      <c r="B30" s="26">
        <f>B37/B44</f>
        <v>7.5422829710317149E-2</v>
      </c>
      <c r="C30" s="26">
        <f>C37/B44</f>
        <v>1.9730110031236352E-2</v>
      </c>
      <c r="D30" s="26">
        <f>D37/B44</f>
        <v>5.5692719679080793E-2</v>
      </c>
      <c r="E30" s="53">
        <f>E37/B44</f>
        <v>5.7486366045556826E-2</v>
      </c>
      <c r="F30" s="28"/>
      <c r="G30" s="28"/>
      <c r="H30" s="28"/>
      <c r="I30" s="28"/>
      <c r="J30" s="26">
        <f>J37/B44</f>
        <v>5.7486366045556826E-2</v>
      </c>
      <c r="K30" s="26">
        <f>J30+C30</f>
        <v>7.7216476076793175E-2</v>
      </c>
    </row>
    <row r="31" spans="1:11" ht="85.5" customHeight="1" thickBot="1" x14ac:dyDescent="0.4">
      <c r="A31" s="92" t="s">
        <v>55</v>
      </c>
      <c r="B31" s="23">
        <v>25000</v>
      </c>
      <c r="C31" s="23">
        <v>0</v>
      </c>
      <c r="D31" s="23">
        <f t="shared" si="0"/>
        <v>25000</v>
      </c>
      <c r="E31" s="54">
        <v>18000</v>
      </c>
      <c r="F31" s="6"/>
      <c r="G31" s="6"/>
      <c r="H31" s="6"/>
      <c r="I31" s="6"/>
      <c r="J31" s="9">
        <v>18000</v>
      </c>
      <c r="K31" s="48"/>
    </row>
    <row r="32" spans="1:11" ht="82.5" customHeight="1" thickBot="1" x14ac:dyDescent="0.4">
      <c r="A32" s="92" t="s">
        <v>56</v>
      </c>
      <c r="B32" s="23">
        <v>25000</v>
      </c>
      <c r="C32" s="23">
        <v>12000</v>
      </c>
      <c r="D32" s="23">
        <f t="shared" si="0"/>
        <v>13000</v>
      </c>
      <c r="E32" s="54">
        <v>12000</v>
      </c>
      <c r="F32" s="6"/>
      <c r="G32" s="6"/>
      <c r="H32" s="6"/>
      <c r="I32" s="6"/>
      <c r="J32" s="9">
        <v>12000</v>
      </c>
      <c r="K32" s="48"/>
    </row>
    <row r="33" spans="1:11" ht="90.75" customHeight="1" thickBot="1" x14ac:dyDescent="0.4">
      <c r="A33" s="92" t="s">
        <v>57</v>
      </c>
      <c r="B33" s="23">
        <v>20000</v>
      </c>
      <c r="C33" s="23">
        <v>10000</v>
      </c>
      <c r="D33" s="23">
        <f t="shared" si="0"/>
        <v>10000</v>
      </c>
      <c r="E33" s="54">
        <v>20000</v>
      </c>
      <c r="F33" s="6"/>
      <c r="G33" s="6"/>
      <c r="H33" s="6"/>
      <c r="I33" s="6"/>
      <c r="J33" s="9">
        <v>20000</v>
      </c>
      <c r="K33" s="48"/>
    </row>
    <row r="34" spans="1:11" ht="64.5" customHeight="1" thickBot="1" x14ac:dyDescent="0.4">
      <c r="A34" s="14" t="s">
        <v>58</v>
      </c>
      <c r="B34" s="23">
        <v>2100</v>
      </c>
      <c r="C34" s="23">
        <v>0</v>
      </c>
      <c r="D34" s="23">
        <f t="shared" si="0"/>
        <v>2100</v>
      </c>
      <c r="E34" s="54">
        <v>2100</v>
      </c>
      <c r="F34" s="6"/>
      <c r="G34" s="6"/>
      <c r="H34" s="6"/>
      <c r="I34" s="6"/>
      <c r="J34" s="9">
        <v>2100</v>
      </c>
      <c r="K34" s="48"/>
    </row>
    <row r="35" spans="1:11" ht="82.5" customHeight="1" thickBot="1" x14ac:dyDescent="0.4">
      <c r="A35" s="92" t="s">
        <v>59</v>
      </c>
      <c r="B35" s="23">
        <v>12000</v>
      </c>
      <c r="C35" s="23">
        <v>0</v>
      </c>
      <c r="D35" s="23">
        <f t="shared" si="0"/>
        <v>12000</v>
      </c>
      <c r="E35" s="54">
        <v>12000</v>
      </c>
      <c r="F35" s="6"/>
      <c r="G35" s="6"/>
      <c r="H35" s="6"/>
      <c r="I35" s="6"/>
      <c r="J35" s="9">
        <v>12000</v>
      </c>
      <c r="K35" s="48"/>
    </row>
    <row r="36" spans="1:11" ht="90.75" customHeight="1" thickBot="1" x14ac:dyDescent="0.4">
      <c r="A36" s="92" t="s">
        <v>60</v>
      </c>
      <c r="B36" s="23">
        <v>0</v>
      </c>
      <c r="C36" s="23">
        <v>0</v>
      </c>
      <c r="D36" s="23">
        <v>0</v>
      </c>
      <c r="E36" s="54">
        <v>0</v>
      </c>
      <c r="F36" s="6"/>
      <c r="G36" s="6"/>
      <c r="H36" s="6"/>
      <c r="I36" s="6"/>
      <c r="J36" s="9">
        <v>0</v>
      </c>
      <c r="K36" s="48"/>
    </row>
    <row r="37" spans="1:11" ht="64.5" customHeight="1" thickBot="1" x14ac:dyDescent="0.4">
      <c r="A37" s="92" t="s">
        <v>61</v>
      </c>
      <c r="B37" s="23">
        <f>B36+B35+B34+B33+B32+B31</f>
        <v>84100</v>
      </c>
      <c r="C37" s="23">
        <f t="shared" ref="C37:D37" si="7">C36+C35+C34+C33+C32+C31</f>
        <v>22000</v>
      </c>
      <c r="D37" s="23">
        <f t="shared" si="7"/>
        <v>62100</v>
      </c>
      <c r="E37" s="54">
        <f>E36+E35+E34+E33+E32+E31</f>
        <v>64100</v>
      </c>
      <c r="F37" s="6"/>
      <c r="G37" s="6"/>
      <c r="H37" s="6"/>
      <c r="I37" s="6"/>
      <c r="J37" s="43">
        <f>J36+J35+J34+J33+J32+J31</f>
        <v>64100</v>
      </c>
      <c r="K37" s="48"/>
    </row>
    <row r="38" spans="1:11" ht="48" customHeight="1" thickBot="1" x14ac:dyDescent="0.4">
      <c r="A38" s="5" t="s">
        <v>62</v>
      </c>
      <c r="B38" s="26">
        <f>B41/B44</f>
        <v>1.0761878198856191E-2</v>
      </c>
      <c r="C38" s="26">
        <f>C41/B44</f>
        <v>5.3809390994280955E-3</v>
      </c>
      <c r="D38" s="26">
        <f>D41/B44</f>
        <v>5.3809390994280955E-3</v>
      </c>
      <c r="E38" s="53">
        <f>E41/B44</f>
        <v>1.0761878198856191E-2</v>
      </c>
      <c r="F38" s="26">
        <f>F41/B44</f>
        <v>1.7936463664760319E-3</v>
      </c>
      <c r="G38" s="26">
        <f>G41/B44</f>
        <v>3.5872927329520638E-3</v>
      </c>
      <c r="H38" s="26">
        <f>H41/B44</f>
        <v>0</v>
      </c>
      <c r="I38" s="26">
        <v>0</v>
      </c>
      <c r="J38" s="26">
        <f>J41/B44</f>
        <v>5.3809390994280955E-3</v>
      </c>
      <c r="K38" s="26">
        <f>J38+I38+H38+G38+F38+C38</f>
        <v>1.6142817298284286E-2</v>
      </c>
    </row>
    <row r="39" spans="1:11" ht="41" customHeight="1" thickBot="1" x14ac:dyDescent="0.4">
      <c r="A39" s="92" t="s">
        <v>63</v>
      </c>
      <c r="B39" s="23">
        <v>6000</v>
      </c>
      <c r="C39" s="23">
        <v>2000</v>
      </c>
      <c r="D39" s="23">
        <f t="shared" ref="D39:D43" si="8">B39-C39</f>
        <v>4000</v>
      </c>
      <c r="E39" s="54">
        <v>6000</v>
      </c>
      <c r="F39" s="9">
        <v>2000</v>
      </c>
      <c r="G39" s="9">
        <v>4000</v>
      </c>
      <c r="H39" s="9">
        <v>0</v>
      </c>
      <c r="I39" s="9">
        <v>0</v>
      </c>
      <c r="J39" s="9">
        <v>0</v>
      </c>
      <c r="K39" s="48"/>
    </row>
    <row r="40" spans="1:11" ht="37.25" customHeight="1" thickBot="1" x14ac:dyDescent="0.4">
      <c r="A40" s="92" t="s">
        <v>64</v>
      </c>
      <c r="B40" s="23">
        <v>6000</v>
      </c>
      <c r="C40" s="23">
        <v>4000</v>
      </c>
      <c r="D40" s="23">
        <f t="shared" si="8"/>
        <v>2000</v>
      </c>
      <c r="E40" s="54">
        <v>6000</v>
      </c>
      <c r="F40" s="9">
        <v>0</v>
      </c>
      <c r="G40" s="9">
        <v>0</v>
      </c>
      <c r="H40" s="9">
        <v>0</v>
      </c>
      <c r="I40" s="9">
        <v>0</v>
      </c>
      <c r="J40" s="9">
        <v>6000</v>
      </c>
      <c r="K40" s="48"/>
    </row>
    <row r="41" spans="1:11" ht="78.650000000000006" customHeight="1" thickBot="1" x14ac:dyDescent="0.4">
      <c r="A41" s="92" t="s">
        <v>65</v>
      </c>
      <c r="B41" s="23">
        <f>B40+B39</f>
        <v>12000</v>
      </c>
      <c r="C41" s="23">
        <f t="shared" ref="C41" si="9">C40+C39</f>
        <v>6000</v>
      </c>
      <c r="D41" s="23">
        <f t="shared" si="8"/>
        <v>6000</v>
      </c>
      <c r="E41" s="54">
        <f>E39+E40</f>
        <v>12000</v>
      </c>
      <c r="F41" s="43">
        <f t="shared" ref="F41:J41" si="10">F39+F40</f>
        <v>2000</v>
      </c>
      <c r="G41" s="43">
        <f t="shared" si="10"/>
        <v>4000</v>
      </c>
      <c r="H41" s="43">
        <f t="shared" si="10"/>
        <v>0</v>
      </c>
      <c r="I41" s="43">
        <f t="shared" si="10"/>
        <v>0</v>
      </c>
      <c r="J41" s="43">
        <f t="shared" si="10"/>
        <v>6000</v>
      </c>
      <c r="K41" s="48"/>
    </row>
    <row r="42" spans="1:11" ht="30.75" customHeight="1" thickBot="1" x14ac:dyDescent="0.4">
      <c r="A42" s="7" t="s">
        <v>66</v>
      </c>
      <c r="B42" s="24">
        <f>B41+B37+B29+B24+B15</f>
        <v>1042100</v>
      </c>
      <c r="C42" s="24">
        <f t="shared" ref="C42" si="11">C41+C37+C29+C24+C15</f>
        <v>403000</v>
      </c>
      <c r="D42" s="24">
        <f t="shared" si="8"/>
        <v>639100</v>
      </c>
      <c r="E42" s="55">
        <f>E41+E37+E29+E24+E15</f>
        <v>639100</v>
      </c>
      <c r="F42" s="45">
        <f t="shared" ref="F42:J42" si="12">F41+F37+F29+F24+F15</f>
        <v>277000</v>
      </c>
      <c r="G42" s="45">
        <f t="shared" si="12"/>
        <v>174000</v>
      </c>
      <c r="H42" s="45">
        <f t="shared" si="12"/>
        <v>110000</v>
      </c>
      <c r="I42" s="45">
        <f t="shared" si="12"/>
        <v>0</v>
      </c>
      <c r="J42" s="45">
        <f t="shared" si="12"/>
        <v>78100</v>
      </c>
      <c r="K42" s="48"/>
    </row>
    <row r="43" spans="1:11" ht="77.25" customHeight="1" thickBot="1" x14ac:dyDescent="0.4">
      <c r="A43" s="5" t="s">
        <v>67</v>
      </c>
      <c r="B43" s="23">
        <v>72947</v>
      </c>
      <c r="C43" s="23">
        <v>28210</v>
      </c>
      <c r="D43" s="23">
        <f t="shared" si="8"/>
        <v>44737</v>
      </c>
      <c r="E43" s="54">
        <v>44737</v>
      </c>
      <c r="F43" s="6"/>
      <c r="G43" s="6"/>
      <c r="H43" s="6"/>
      <c r="I43" s="51"/>
      <c r="J43" s="43">
        <v>44737</v>
      </c>
      <c r="K43" s="19">
        <f>B43/B44</f>
        <v>6.5420560747663545E-2</v>
      </c>
    </row>
    <row r="44" spans="1:11" ht="16" thickBot="1" x14ac:dyDescent="0.4">
      <c r="A44" s="2" t="s">
        <v>68</v>
      </c>
      <c r="B44" s="39">
        <f>B43+B42</f>
        <v>1115047</v>
      </c>
      <c r="C44" s="39">
        <f t="shared" ref="C44:D44" si="13">C43+C42</f>
        <v>431210</v>
      </c>
      <c r="D44" s="39">
        <f t="shared" si="13"/>
        <v>683837</v>
      </c>
      <c r="E44" s="55">
        <f>E42+E43</f>
        <v>683837</v>
      </c>
      <c r="F44" s="50">
        <f t="shared" ref="F44:J44" si="14">F42+F43</f>
        <v>277000</v>
      </c>
      <c r="G44" s="50">
        <f t="shared" si="14"/>
        <v>174000</v>
      </c>
      <c r="H44" s="50">
        <f t="shared" si="14"/>
        <v>110000</v>
      </c>
      <c r="I44" s="50">
        <f t="shared" si="14"/>
        <v>0</v>
      </c>
      <c r="J44" s="50">
        <f t="shared" si="14"/>
        <v>122837</v>
      </c>
      <c r="K44" s="52">
        <f>I43+K38+K30+K25+K16+K11</f>
        <v>0.93457943925233644</v>
      </c>
    </row>
    <row r="45" spans="1:11" ht="56.4" customHeight="1" thickBot="1" x14ac:dyDescent="0.4">
      <c r="A45" s="41"/>
      <c r="B45" s="42"/>
      <c r="C45" s="42"/>
      <c r="D45" s="42"/>
      <c r="E45" s="222" t="s">
        <v>157</v>
      </c>
      <c r="F45" s="31">
        <f>'PF Rap. Intermedio e Finale '!H55</f>
        <v>0.32195952278244772</v>
      </c>
      <c r="G45" s="31">
        <f>'PF Rap. Intermedio e Finale '!I55</f>
        <v>0.18653922211350732</v>
      </c>
      <c r="H45" s="31">
        <f>'PF Rap. Intermedio e Finale '!J55</f>
        <v>0.32913410824835188</v>
      </c>
      <c r="I45" s="32">
        <v>0</v>
      </c>
      <c r="J45" s="31">
        <f>'PF Rap. Intermedio e Finale '!L55</f>
        <v>0.16236714685569309</v>
      </c>
      <c r="K45" s="31">
        <f>'PF Rap. Intermedio e Finale '!M55</f>
        <v>1</v>
      </c>
    </row>
    <row r="46" spans="1:11" ht="53.4" customHeight="1" thickBot="1" x14ac:dyDescent="0.4">
      <c r="A46" s="41"/>
      <c r="B46" s="42"/>
      <c r="C46" s="42"/>
      <c r="D46" s="42"/>
      <c r="E46" s="223"/>
      <c r="F46" s="37" t="s">
        <v>17</v>
      </c>
      <c r="G46" s="37" t="s">
        <v>18</v>
      </c>
      <c r="H46" s="37" t="s">
        <v>19</v>
      </c>
      <c r="I46" s="37" t="s">
        <v>20</v>
      </c>
      <c r="J46" s="37" t="s">
        <v>21</v>
      </c>
      <c r="K46" s="37" t="s">
        <v>148</v>
      </c>
    </row>
    <row r="47" spans="1:11" ht="78.650000000000006" customHeight="1" thickBot="1" x14ac:dyDescent="0.4">
      <c r="A47" s="41"/>
      <c r="B47" s="42"/>
      <c r="C47" s="42"/>
      <c r="D47" s="42"/>
      <c r="E47" s="46" t="s">
        <v>158</v>
      </c>
      <c r="F47" s="26">
        <f>'PF Rap. Intermedio e Finale '!H52</f>
        <v>0.12376159928684621</v>
      </c>
      <c r="G47" s="26">
        <f>'PF Rap. Intermedio e Finale '!I52</f>
        <v>0.11120607472151398</v>
      </c>
      <c r="H47" s="26">
        <f>'PF Rap. Intermedio e Finale '!J52</f>
        <v>9.7753726972943739E-2</v>
      </c>
      <c r="I47" s="38">
        <v>0</v>
      </c>
      <c r="J47" s="26">
        <f>'PF Rap. Intermedio e Finale '!L52</f>
        <v>2.8698341863616514E-2</v>
      </c>
      <c r="K47" s="26">
        <f>'PF Rap. Intermedio e Finale '!M52</f>
        <v>0.36141974284492046</v>
      </c>
    </row>
    <row r="48" spans="1:11" ht="55.25" customHeight="1" thickBot="1" x14ac:dyDescent="0.4">
      <c r="E48" s="219" t="s">
        <v>159</v>
      </c>
      <c r="F48" s="47">
        <f>F47+F38+F25+F16+F11</f>
        <v>0.37218162104377661</v>
      </c>
      <c r="G48" s="47">
        <f t="shared" ref="G48:H48" si="15">G47+G38+G25+G16+G11</f>
        <v>0.2672533086049288</v>
      </c>
      <c r="H48" s="47">
        <f t="shared" si="15"/>
        <v>0.1964042771291255</v>
      </c>
      <c r="I48" s="47">
        <v>0</v>
      </c>
      <c r="J48" s="47">
        <f>J47+J38+J25+J16+J11+K43+J30</f>
        <v>0.16416079322216909</v>
      </c>
      <c r="K48" s="47">
        <f>F48+G48+H48+I48+J48</f>
        <v>1</v>
      </c>
    </row>
    <row r="49" spans="5:11" x14ac:dyDescent="0.35">
      <c r="E49" s="220"/>
      <c r="F49" s="126" t="s">
        <v>17</v>
      </c>
      <c r="G49" s="126" t="s">
        <v>18</v>
      </c>
      <c r="H49" s="126" t="s">
        <v>19</v>
      </c>
      <c r="I49" s="126" t="s">
        <v>20</v>
      </c>
      <c r="J49" s="126" t="s">
        <v>21</v>
      </c>
      <c r="K49" s="126" t="s">
        <v>148</v>
      </c>
    </row>
    <row r="50" spans="5:11" ht="46.25" customHeight="1" thickBot="1" x14ac:dyDescent="0.4">
      <c r="E50" s="221"/>
      <c r="F50" s="127"/>
      <c r="G50" s="127"/>
      <c r="H50" s="127"/>
      <c r="I50" s="127"/>
      <c r="J50" s="127"/>
      <c r="K50" s="127"/>
    </row>
    <row r="51" spans="5:11" ht="129.65" customHeight="1" thickBot="1" x14ac:dyDescent="0.4">
      <c r="E51" s="57" t="s">
        <v>160</v>
      </c>
      <c r="F51" s="56">
        <f>F48-F45</f>
        <v>5.0222098261328896E-2</v>
      </c>
      <c r="G51" s="56">
        <f t="shared" ref="G51:J51" si="16">G48-G45</f>
        <v>8.0714086491421477E-2</v>
      </c>
      <c r="H51" s="56">
        <f t="shared" si="16"/>
        <v>-0.13272983111922637</v>
      </c>
      <c r="I51" s="56">
        <f t="shared" si="16"/>
        <v>0</v>
      </c>
      <c r="J51" s="56">
        <f t="shared" si="16"/>
        <v>1.7936463664759983E-3</v>
      </c>
      <c r="K51" s="56" t="s">
        <v>161</v>
      </c>
    </row>
  </sheetData>
  <mergeCells count="27">
    <mergeCell ref="I49:I50"/>
    <mergeCell ref="K49:K50"/>
    <mergeCell ref="J9:J10"/>
    <mergeCell ref="F9:F10"/>
    <mergeCell ref="G9:G10"/>
    <mergeCell ref="J49:J50"/>
    <mergeCell ref="E48:E50"/>
    <mergeCell ref="F49:F50"/>
    <mergeCell ref="G49:G50"/>
    <mergeCell ref="H49:H50"/>
    <mergeCell ref="D9:D10"/>
    <mergeCell ref="E45:E46"/>
    <mergeCell ref="A1:K3"/>
    <mergeCell ref="H9:H10"/>
    <mergeCell ref="I9:I10"/>
    <mergeCell ref="K9:K10"/>
    <mergeCell ref="A4:A8"/>
    <mergeCell ref="J4:K8"/>
    <mergeCell ref="B5:I5"/>
    <mergeCell ref="B4:I4"/>
    <mergeCell ref="A9:A10"/>
    <mergeCell ref="E9:E10"/>
    <mergeCell ref="B9:B10"/>
    <mergeCell ref="B8:I8"/>
    <mergeCell ref="B7:I7"/>
    <mergeCell ref="B6:I6"/>
    <mergeCell ref="C9:C10"/>
  </mergeCells>
  <pageMargins left="0.70866141732283472" right="0.70866141732283472" top="0.74803149606299213" bottom="0.74803149606299213" header="0.31496062992125984" footer="0.31496062992125984"/>
  <pageSetup paperSize="9" scale="77" fitToHeight="6"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Linee Guida Piano Finanziario</vt:lpstr>
      <vt:lpstr>PF Proposta Iniziale 3 Liv</vt:lpstr>
      <vt:lpstr>PF Rap. Intermedio e Finale </vt:lpstr>
      <vt:lpstr>PF per modifica max 3 Liv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Piani finanziari</dc:title>
  <dc:subject>Davide Martina AICS</dc:subject>
  <dc:creator/>
  <cp:keywords/>
  <dc:description/>
  <cp:lastModifiedBy/>
  <cp:revision/>
  <dcterms:created xsi:type="dcterms:W3CDTF">2006-09-16T00:00:00Z</dcterms:created>
  <dcterms:modified xsi:type="dcterms:W3CDTF">2020-12-22T10:23:38Z</dcterms:modified>
  <cp:category/>
  <cp:contentStatus/>
</cp:coreProperties>
</file>